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529C4E5B-67CF-482D-888D-0F2FD7A9F314}" xr6:coauthVersionLast="45" xr6:coauthVersionMax="45" xr10:uidLastSave="{00000000-0000-0000-0000-000000000000}"/>
  <bookViews>
    <workbookView xWindow="-110" yWindow="-110" windowWidth="19420" windowHeight="10420" tabRatio="879" xr2:uid="{00000000-000D-0000-FFFF-FFFF00000000}"/>
  </bookViews>
  <sheets>
    <sheet name="12.1" sheetId="7" r:id="rId1"/>
    <sheet name="12.2 " sheetId="6" r:id="rId2"/>
    <sheet name="12.3-5" sheetId="11" r:id="rId3"/>
    <sheet name="12.6" sheetId="5" r:id="rId4"/>
    <sheet name="12.7" sheetId="12" r:id="rId5"/>
    <sheet name="12.8" sheetId="4" r:id="rId6"/>
  </sheets>
  <externalReferences>
    <externalReference r:id="rId7"/>
  </externalReferences>
  <definedNames>
    <definedName name="\i">#REF!</definedName>
    <definedName name="\s">#REF!</definedName>
    <definedName name="_xlnm.Print_Area" localSheetId="0">'12.1'!$A$1:$M$72</definedName>
    <definedName name="_xlnm.Print_Area" localSheetId="1">'12.2 '!$A$1:$N$45</definedName>
    <definedName name="_xlnm.Print_Area" localSheetId="2">'12.3-5'!$A$1:$O$53</definedName>
    <definedName name="_xlnm.Print_Area" localSheetId="3">'12.6'!$A$1:$E$126</definedName>
    <definedName name="_xlnm.Print_Area" localSheetId="4">'12.7'!$A$1:$E$129</definedName>
    <definedName name="_xlnm.Print_Area" localSheetId="5">'12.8'!$A$1:$G$135</definedName>
  </definedNames>
  <calcPr calcId="191029"/>
</workbook>
</file>

<file path=xl/calcChain.xml><?xml version="1.0" encoding="utf-8"?>
<calcChain xmlns="http://schemas.openxmlformats.org/spreadsheetml/2006/main">
  <c r="C91" i="12" l="1"/>
  <c r="D91" i="12"/>
  <c r="E91" i="12"/>
  <c r="B91" i="12"/>
  <c r="D91" i="5"/>
  <c r="E91" i="5"/>
  <c r="C91" i="5"/>
  <c r="C89" i="4"/>
  <c r="D89" i="4"/>
  <c r="E89" i="4"/>
  <c r="F89" i="4"/>
  <c r="G89" i="4"/>
  <c r="B89" i="4"/>
  <c r="K38" i="7" l="1"/>
  <c r="E52" i="12"/>
  <c r="C29" i="12"/>
  <c r="D29" i="12"/>
  <c r="E29" i="12"/>
  <c r="B88" i="12"/>
  <c r="B87" i="12"/>
  <c r="B86" i="12"/>
  <c r="B85" i="12"/>
  <c r="B84" i="12"/>
  <c r="B83" i="12"/>
  <c r="B82" i="12"/>
  <c r="B81" i="12"/>
  <c r="B80" i="12"/>
  <c r="B79" i="12"/>
  <c r="B78" i="12"/>
  <c r="E77" i="12"/>
  <c r="D77" i="12"/>
  <c r="C77" i="12"/>
  <c r="E65" i="12"/>
  <c r="D65" i="12"/>
  <c r="C65" i="12"/>
  <c r="B65" i="12"/>
  <c r="E53" i="12"/>
  <c r="D53" i="12"/>
  <c r="C53" i="12"/>
  <c r="B53" i="12"/>
  <c r="B29" i="12"/>
  <c r="E17" i="12"/>
  <c r="D17" i="12"/>
  <c r="C17" i="12"/>
  <c r="B17" i="12"/>
  <c r="B12" i="12"/>
  <c r="C78" i="5"/>
  <c r="C79" i="5"/>
  <c r="C80" i="5"/>
  <c r="C81" i="5"/>
  <c r="C82" i="5"/>
  <c r="C83" i="5"/>
  <c r="C84" i="5"/>
  <c r="C85" i="5"/>
  <c r="C86" i="5"/>
  <c r="C87" i="5"/>
  <c r="C88" i="5"/>
  <c r="B76" i="4"/>
  <c r="B77" i="4"/>
  <c r="B78" i="4"/>
  <c r="B79" i="4"/>
  <c r="B80" i="4"/>
  <c r="B81" i="4"/>
  <c r="B82" i="4"/>
  <c r="B83" i="4"/>
  <c r="B84" i="4"/>
  <c r="B85" i="4"/>
  <c r="B86" i="4"/>
  <c r="E15" i="4"/>
  <c r="F15" i="4"/>
  <c r="G15" i="4"/>
  <c r="D15" i="4"/>
  <c r="C15" i="4"/>
  <c r="B24" i="4"/>
  <c r="B25" i="4"/>
  <c r="B26" i="4"/>
  <c r="B18" i="4"/>
  <c r="B19" i="4"/>
  <c r="B20" i="4"/>
  <c r="B21" i="4"/>
  <c r="B22" i="4"/>
  <c r="B23" i="4"/>
  <c r="B17" i="4"/>
  <c r="B16" i="4"/>
  <c r="B14" i="4"/>
  <c r="B13" i="4"/>
  <c r="B12" i="4"/>
  <c r="B11" i="4"/>
  <c r="C16" i="5"/>
  <c r="J38" i="7"/>
  <c r="I38" i="7"/>
  <c r="G38" i="7"/>
  <c r="H38" i="7"/>
  <c r="B10" i="4"/>
  <c r="C11" i="5"/>
  <c r="C12" i="5"/>
  <c r="C13" i="5"/>
  <c r="C14" i="5"/>
  <c r="C15" i="5"/>
  <c r="C17" i="5"/>
  <c r="C18" i="5"/>
  <c r="C19" i="5"/>
  <c r="C20" i="5"/>
  <c r="C21" i="5"/>
  <c r="C22" i="5"/>
  <c r="C23" i="5"/>
  <c r="C24" i="5"/>
  <c r="C25" i="5"/>
  <c r="C26" i="5"/>
  <c r="C27" i="5"/>
  <c r="C38" i="7"/>
  <c r="D38" i="7"/>
  <c r="E38" i="7"/>
  <c r="F38" i="7"/>
  <c r="B15" i="4"/>
  <c r="B77" i="12" l="1"/>
</calcChain>
</file>

<file path=xl/sharedStrings.xml><?xml version="1.0" encoding="utf-8"?>
<sst xmlns="http://schemas.openxmlformats.org/spreadsheetml/2006/main" count="608" uniqueCount="205">
  <si>
    <t xml:space="preserve">  Cervezas</t>
  </si>
  <si>
    <t xml:space="preserve">      Cigarros</t>
  </si>
  <si>
    <t>UM</t>
  </si>
  <si>
    <t xml:space="preserve">              </t>
  </si>
  <si>
    <t xml:space="preserve">      Tabacos y</t>
  </si>
  <si>
    <t>Total</t>
  </si>
  <si>
    <t>Bebidas</t>
  </si>
  <si>
    <t>Comestibles</t>
  </si>
  <si>
    <t xml:space="preserve"> </t>
  </si>
  <si>
    <t>hl</t>
  </si>
  <si>
    <t>t</t>
  </si>
  <si>
    <t xml:space="preserve">       Total</t>
  </si>
  <si>
    <t>Alcohólicas</t>
  </si>
  <si>
    <t>Arroz</t>
  </si>
  <si>
    <t>Huevos</t>
  </si>
  <si>
    <t>Miles de pesos</t>
  </si>
  <si>
    <t>PRODUCTOS</t>
  </si>
  <si>
    <t>AÑOS</t>
  </si>
  <si>
    <t xml:space="preserve">       Conserva de frutas, tomate y vegetales</t>
  </si>
  <si>
    <t xml:space="preserve">       Grasas y aceites</t>
  </si>
  <si>
    <t xml:space="preserve">    Alcohólicas</t>
  </si>
  <si>
    <t xml:space="preserve">   Fósforos</t>
  </si>
  <si>
    <t xml:space="preserve">   Bienes de uso duradero</t>
  </si>
  <si>
    <t>MU</t>
  </si>
  <si>
    <t xml:space="preserve">    Vinos</t>
  </si>
  <si>
    <t xml:space="preserve">    Cervezas</t>
  </si>
  <si>
    <t xml:space="preserve">    Refrescos</t>
  </si>
  <si>
    <t xml:space="preserve">    Otros</t>
  </si>
  <si>
    <t xml:space="preserve">    Aparatos domésticos</t>
  </si>
  <si>
    <t xml:space="preserve">    Ferretería doméstica</t>
  </si>
  <si>
    <t xml:space="preserve">    Material eléctrico</t>
  </si>
  <si>
    <t>Mgal</t>
  </si>
  <si>
    <t>MCj</t>
  </si>
  <si>
    <t xml:space="preserve"> alcohólicas</t>
  </si>
  <si>
    <t>Bebidas no</t>
  </si>
  <si>
    <t>AÑOS/MUNICIPIOS</t>
  </si>
  <si>
    <t xml:space="preserve">  De ello:</t>
  </si>
  <si>
    <t xml:space="preserve">   Productos alimenticios</t>
  </si>
  <si>
    <t xml:space="preserve">    De ello:</t>
  </si>
  <si>
    <t>Pescado fresco y/o congelado</t>
  </si>
  <si>
    <t>Pescado en conservas</t>
  </si>
  <si>
    <t>Carne de res deshuesada</t>
  </si>
  <si>
    <t>Carne de cerdo en bandas</t>
  </si>
  <si>
    <t>Vísceras y otros aprovechamientos</t>
  </si>
  <si>
    <t xml:space="preserve">  De ello: hígado de res</t>
  </si>
  <si>
    <t>Leche fluida</t>
  </si>
  <si>
    <t>Leche condensada</t>
  </si>
  <si>
    <t>Leche evaporada</t>
  </si>
  <si>
    <t>Helados</t>
  </si>
  <si>
    <t xml:space="preserve">Mantequilla </t>
  </si>
  <si>
    <t>Lactosoy</t>
  </si>
  <si>
    <t>Frijoles y chícharos</t>
  </si>
  <si>
    <t>Pan</t>
  </si>
  <si>
    <t>Café tostado mezclado</t>
  </si>
  <si>
    <t>Café tostado sin mezclar</t>
  </si>
  <si>
    <t>Chocolatín</t>
  </si>
  <si>
    <t>Bebidas alcohólicas (excepto vinos)</t>
  </si>
  <si>
    <t>Vinos</t>
  </si>
  <si>
    <t>Vino seco</t>
  </si>
  <si>
    <t>Cervezas</t>
  </si>
  <si>
    <t>Refrescos y aguas minerales</t>
  </si>
  <si>
    <t>Vinagre</t>
  </si>
  <si>
    <t xml:space="preserve">Fósforos </t>
  </si>
  <si>
    <t>Grasas  -aceites-</t>
  </si>
  <si>
    <t>Alcohol desnaturalizado</t>
  </si>
  <si>
    <t>Kerosene</t>
  </si>
  <si>
    <t xml:space="preserve">   Café tostado mezclado</t>
  </si>
  <si>
    <t xml:space="preserve">   Café tostado sin mezclar</t>
  </si>
  <si>
    <t xml:space="preserve">   Calzado y artículos de piel</t>
  </si>
  <si>
    <t xml:space="preserve">   Textil</t>
  </si>
  <si>
    <t xml:space="preserve">   Higiene y limpieza</t>
  </si>
  <si>
    <t xml:space="preserve">   Combustible</t>
  </si>
  <si>
    <t>CONCEPTO</t>
  </si>
  <si>
    <t xml:space="preserve">       Cereales y productos de consumo</t>
  </si>
  <si>
    <t xml:space="preserve">         De ello:</t>
  </si>
  <si>
    <t xml:space="preserve">           Arroz</t>
  </si>
  <si>
    <t xml:space="preserve">           Frijol</t>
  </si>
  <si>
    <t xml:space="preserve">       Productos cárnicos</t>
  </si>
  <si>
    <t xml:space="preserve">       Productos pesqueros</t>
  </si>
  <si>
    <t xml:space="preserve">       Carne de ave fresca</t>
  </si>
  <si>
    <t xml:space="preserve">       Huevos frescos</t>
  </si>
  <si>
    <t xml:space="preserve">       Productos de la harina</t>
  </si>
  <si>
    <t xml:space="preserve">       Productos lácteos</t>
  </si>
  <si>
    <t xml:space="preserve">       Chocolatín</t>
  </si>
  <si>
    <t xml:space="preserve">       Otros productos alimenticios</t>
  </si>
  <si>
    <r>
      <t>Carne en conserva</t>
    </r>
    <r>
      <rPr>
        <vertAlign val="superscript"/>
        <sz val="9"/>
        <color indexed="8"/>
        <rFont val="Arial"/>
        <family val="2"/>
      </rPr>
      <t xml:space="preserve"> (a)</t>
    </r>
  </si>
  <si>
    <r>
      <t xml:space="preserve">Yogurt </t>
    </r>
    <r>
      <rPr>
        <vertAlign val="superscript"/>
        <sz val="9"/>
        <color indexed="8"/>
        <rFont val="Arial"/>
        <family val="2"/>
      </rPr>
      <t>(b)</t>
    </r>
  </si>
  <si>
    <r>
      <t>(a)</t>
    </r>
    <r>
      <rPr>
        <sz val="9"/>
        <color indexed="8"/>
        <rFont val="Arial"/>
        <family val="2"/>
      </rPr>
      <t xml:space="preserve"> Se refiere a la carne no envasada herméticamente</t>
    </r>
  </si>
  <si>
    <r>
      <t>(b)</t>
    </r>
    <r>
      <rPr>
        <sz val="9"/>
        <color indexed="8"/>
        <rFont val="Arial"/>
        <family val="2"/>
      </rPr>
      <t xml:space="preserve"> Incluye el yogurt de soya</t>
    </r>
  </si>
  <si>
    <t xml:space="preserve">    Muebles, colchones y almohadas</t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</si>
  <si>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</si>
  <si>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</si>
  <si>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</si>
  <si>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</si>
  <si>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</si>
  <si>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</si>
  <si>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</si>
  <si>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 xml:space="preserve">               De ello:</t>
  </si>
  <si>
    <t>Tiendas de</t>
  </si>
  <si>
    <t>productos</t>
  </si>
  <si>
    <t>Farmacias</t>
  </si>
  <si>
    <t>alimenticios</t>
  </si>
  <si>
    <t>industriales</t>
  </si>
  <si>
    <t>y ópticas</t>
  </si>
  <si>
    <t xml:space="preserve">      De ello: </t>
  </si>
  <si>
    <t xml:space="preserve">       Gasolina</t>
  </si>
  <si>
    <t xml:space="preserve">       Kerosene</t>
  </si>
  <si>
    <t xml:space="preserve">       Alcohol desnaturalizado</t>
  </si>
  <si>
    <t xml:space="preserve">      Otros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</si>
  <si>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</si>
  <si>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</si>
  <si>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</si>
  <si>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</si>
  <si>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</si>
  <si>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</si>
  <si>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</si>
  <si>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13494,6</t>
  </si>
  <si>
    <t>48106,9</t>
  </si>
  <si>
    <t>75490,6</t>
  </si>
  <si>
    <t>3224,2</t>
  </si>
  <si>
    <t>374,9</t>
  </si>
  <si>
    <t>25067,2</t>
  </si>
  <si>
    <t>6512,2</t>
  </si>
  <si>
    <t>3493,2</t>
  </si>
  <si>
    <t>80393,4</t>
  </si>
  <si>
    <t>96791,9</t>
  </si>
  <si>
    <t>688,8</t>
  </si>
  <si>
    <t>814,5</t>
  </si>
  <si>
    <t>157,8</t>
  </si>
  <si>
    <t>2816,3</t>
  </si>
  <si>
    <t>6642,1</t>
  </si>
  <si>
    <t>4097,4</t>
  </si>
  <si>
    <t>6,6</t>
  </si>
  <si>
    <t>626,6</t>
  </si>
  <si>
    <t>14,9</t>
  </si>
  <si>
    <t>225377,3</t>
  </si>
  <si>
    <t>24271,4</t>
  </si>
  <si>
    <t>778,8</t>
  </si>
  <si>
    <t>200,6</t>
  </si>
  <si>
    <t>6220,5</t>
  </si>
  <si>
    <t>6560,8</t>
  </si>
  <si>
    <t>54378,9</t>
  </si>
  <si>
    <t>2389,5</t>
  </si>
  <si>
    <t>1739,5</t>
  </si>
  <si>
    <t>6459,8</t>
  </si>
  <si>
    <t>2606,5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</si>
  <si>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</si>
  <si>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</si>
  <si>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</si>
  <si>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</si>
  <si>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</si>
  <si>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</si>
  <si>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</si>
  <si>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</si>
  <si>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</si>
  <si>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</si>
  <si>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</si>
  <si>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 xml:space="preserve">   Bebidas </t>
  </si>
  <si>
    <t>102,6</t>
  </si>
  <si>
    <t>MP</t>
  </si>
  <si>
    <t>-</t>
  </si>
  <si>
    <t xml:space="preserve">  Sandino</t>
  </si>
  <si>
    <t xml:space="preserve">  Mantua</t>
  </si>
  <si>
    <t xml:space="preserve">  Minas de Matahambre</t>
  </si>
  <si>
    <t xml:space="preserve">  Viñales</t>
  </si>
  <si>
    <t xml:space="preserve">  La Palma</t>
  </si>
  <si>
    <t xml:space="preserve">  Los Palacios</t>
  </si>
  <si>
    <t xml:space="preserve">  Consolación del Sur</t>
  </si>
  <si>
    <t xml:space="preserve">  Pinar del Río</t>
  </si>
  <si>
    <t xml:space="preserve">  San Luis</t>
  </si>
  <si>
    <t xml:space="preserve">  San Juan y Martínez</t>
  </si>
  <si>
    <t xml:space="preserve">  Guane</t>
  </si>
  <si>
    <t>12.1 - Valor de distribución mayorista total por grupos de productos</t>
  </si>
  <si>
    <t>12.2 - Circulación mercantil mayorista total en unidades físicas</t>
  </si>
  <si>
    <t>12.3 - Valor de la circulación mercantil minorista de bienes</t>
  </si>
  <si>
    <t>12.4 - Ventas en el comercio minorista</t>
  </si>
  <si>
    <t>12.5 - Ventas en la alimentación pública</t>
  </si>
  <si>
    <t>12.6 - Valor de la circulación mercantil minorista de bienes por municipios</t>
  </si>
  <si>
    <t>12.7 - Ventas totales por tipos de establecimientos en el comercio minorista por municipios</t>
  </si>
  <si>
    <t>12.8 - Ventas por conceptos en la alimentación pública por municipios</t>
  </si>
  <si>
    <t>1-373,8</t>
  </si>
  <si>
    <t>1--34,7</t>
  </si>
  <si>
    <t>459-</t>
  </si>
  <si>
    <t>1-82,7</t>
  </si>
  <si>
    <t>2-78,4</t>
  </si>
  <si>
    <t>94--,1</t>
  </si>
  <si>
    <t>2021</t>
  </si>
  <si>
    <t>114,15</t>
  </si>
  <si>
    <t>541,20</t>
  </si>
  <si>
    <t>118,88</t>
  </si>
  <si>
    <t>925,86</t>
  </si>
  <si>
    <t>…</t>
  </si>
  <si>
    <t>0,24</t>
  </si>
  <si>
    <t xml:space="preserve"> Sandino</t>
  </si>
  <si>
    <t xml:space="preserve"> Mantua</t>
  </si>
  <si>
    <t xml:space="preserve"> Minas de Matahambre</t>
  </si>
  <si>
    <t xml:space="preserve"> Viñales</t>
  </si>
  <si>
    <t xml:space="preserve"> La Palma</t>
  </si>
  <si>
    <t xml:space="preserve"> Los Palacios</t>
  </si>
  <si>
    <t xml:space="preserve"> Consolación del Sur</t>
  </si>
  <si>
    <t xml:space="preserve"> Pinar del Río</t>
  </si>
  <si>
    <t xml:space="preserve"> San Luis</t>
  </si>
  <si>
    <t xml:space="preserve"> San Juan y Martínez</t>
  </si>
  <si>
    <t xml:space="preserve"> Guane</t>
  </si>
  <si>
    <t>Fuente: ONEI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</si>
</sst>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E+00_)"/>
    <numFmt numFmtId="165" formatCode="0.0_)"/>
    <numFmt numFmtId="166" formatCode="#,##0.0"/>
    <numFmt numFmtId="167" formatCode="#\ ##0.0"/>
    <numFmt numFmtId="168" formatCode="0_)"/>
    <numFmt numFmtId="169" formatCode="#\ ###\ ###.0"/>
  </numFmts>
  <fonts count="41" x14ac:knownFonts="1">
    <font>
      <sz val="10"/>
      <name val="Courier"/>
    </font>
    <font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b/>
      <sz val="10"/>
      <color indexed="6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ourier"/>
      <family val="3"/>
    </font>
    <font>
      <b/>
      <sz val="8"/>
      <color indexed="8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9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rgb="FF000000"/>
      <name val="Arial"/>
      <family val="2"/>
    </font>
    <font>
      <b/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rgb="FF6695C4"/>
      </bottom>
      <diagonal/>
    </border>
  </borders>
  <cellStyleXfs count="20">
    <xf numFmtId="0" fontId="0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3" fillId="0" borderId="0"/>
    <xf numFmtId="168" fontId="3" fillId="0" borderId="0"/>
  </cellStyleXfs>
  <cellXfs count="196">
    <xf numFmtId="164" fontId="0" fillId="0" borderId="0" xfId="0" applyNumberFormat="1"/>
    <xf numFmtId="164" fontId="9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49" fontId="15" fillId="0" borderId="0" xfId="18" applyNumberFormat="1" applyFont="1" applyAlignment="1">
      <alignment horizontal="left"/>
    </xf>
    <xf numFmtId="49" fontId="15" fillId="0" borderId="0" xfId="18" applyNumberFormat="1" applyFont="1"/>
    <xf numFmtId="0" fontId="21" fillId="0" borderId="0" xfId="18" applyFont="1" applyAlignment="1">
      <alignment horizontal="left"/>
    </xf>
    <xf numFmtId="165" fontId="21" fillId="0" borderId="0" xfId="18" applyNumberFormat="1" applyFont="1" applyAlignment="1">
      <alignment horizontal="center"/>
    </xf>
    <xf numFmtId="165" fontId="11" fillId="0" borderId="0" xfId="18" applyNumberFormat="1" applyFont="1" applyAlignment="1">
      <alignment horizontal="right"/>
    </xf>
    <xf numFmtId="166" fontId="15" fillId="0" borderId="0" xfId="17" applyNumberFormat="1" applyFont="1" applyAlignment="1">
      <alignment horizontal="right"/>
    </xf>
    <xf numFmtId="166" fontId="1" fillId="0" borderId="0" xfId="17" applyNumberFormat="1" applyFont="1" applyAlignment="1">
      <alignment horizontal="right"/>
    </xf>
    <xf numFmtId="0" fontId="10" fillId="0" borderId="0" xfId="0" applyFont="1" applyAlignment="1">
      <alignment horizontal="center"/>
    </xf>
    <xf numFmtId="49" fontId="15" fillId="0" borderId="0" xfId="18" applyNumberFormat="1" applyFont="1" applyAlignment="1">
      <alignment horizontal="center"/>
    </xf>
    <xf numFmtId="166" fontId="12" fillId="0" borderId="0" xfId="17" applyNumberFormat="1" applyFont="1" applyAlignment="1">
      <alignment horizontal="right"/>
    </xf>
    <xf numFmtId="166" fontId="11" fillId="0" borderId="0" xfId="17" applyNumberFormat="1" applyFont="1" applyAlignment="1">
      <alignment horizontal="right"/>
    </xf>
    <xf numFmtId="166" fontId="11" fillId="0" borderId="0" xfId="17" applyNumberFormat="1" applyFont="1" applyAlignment="1" applyProtection="1">
      <alignment horizontal="right"/>
      <protection locked="0"/>
    </xf>
    <xf numFmtId="166" fontId="11" fillId="3" borderId="0" xfId="17" applyNumberFormat="1" applyFont="1" applyFill="1" applyAlignment="1" applyProtection="1">
      <alignment horizontal="right"/>
      <protection locked="0"/>
    </xf>
    <xf numFmtId="166" fontId="11" fillId="3" borderId="0" xfId="17" applyNumberFormat="1" applyFont="1" applyFill="1" applyAlignment="1">
      <alignment horizontal="right"/>
    </xf>
    <xf numFmtId="0" fontId="29" fillId="3" borderId="0" xfId="0" applyFont="1" applyFill="1" applyAlignment="1">
      <alignment horizontal="left"/>
    </xf>
    <xf numFmtId="164" fontId="10" fillId="0" borderId="0" xfId="0" applyNumberFormat="1" applyFont="1" applyAlignment="1">
      <alignment horizontal="right"/>
    </xf>
    <xf numFmtId="0" fontId="30" fillId="3" borderId="0" xfId="0" applyFont="1" applyFill="1" applyAlignment="1">
      <alignment horizontal="right"/>
    </xf>
    <xf numFmtId="166" fontId="34" fillId="3" borderId="0" xfId="0" applyNumberFormat="1" applyFont="1" applyFill="1" applyAlignment="1">
      <alignment horizontal="right"/>
    </xf>
    <xf numFmtId="0" fontId="29" fillId="3" borderId="0" xfId="0" applyFont="1" applyFill="1" applyAlignment="1">
      <alignment horizontal="right"/>
    </xf>
    <xf numFmtId="0" fontId="11" fillId="3" borderId="0" xfId="18" applyFont="1" applyFill="1"/>
    <xf numFmtId="0" fontId="9" fillId="3" borderId="0" xfId="0" applyFont="1" applyFill="1" applyAlignment="1">
      <alignment horizontal="left"/>
    </xf>
    <xf numFmtId="165" fontId="11" fillId="3" borderId="0" xfId="18" applyNumberFormat="1" applyFont="1" applyFill="1" applyAlignment="1">
      <alignment horizontal="right"/>
    </xf>
    <xf numFmtId="0" fontId="21" fillId="3" borderId="0" xfId="18" applyFont="1" applyFill="1" applyAlignment="1">
      <alignment horizontal="left"/>
    </xf>
    <xf numFmtId="165" fontId="21" fillId="3" borderId="0" xfId="18" applyNumberFormat="1" applyFont="1" applyFill="1" applyAlignment="1">
      <alignment horizontal="right"/>
    </xf>
    <xf numFmtId="165" fontId="21" fillId="3" borderId="0" xfId="18" applyNumberFormat="1" applyFont="1" applyFill="1" applyAlignment="1">
      <alignment horizontal="center"/>
    </xf>
    <xf numFmtId="0" fontId="10" fillId="3" borderId="0" xfId="0" applyFont="1" applyFill="1" applyAlignment="1">
      <alignment horizontal="left"/>
    </xf>
    <xf numFmtId="49" fontId="10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fill"/>
    </xf>
    <xf numFmtId="166" fontId="10" fillId="3" borderId="0" xfId="0" applyNumberFormat="1" applyFont="1" applyFill="1" applyAlignment="1">
      <alignment horizontal="right"/>
    </xf>
    <xf numFmtId="166" fontId="11" fillId="3" borderId="0" xfId="0" applyNumberFormat="1" applyFont="1" applyFill="1" applyAlignment="1">
      <alignment horizontal="right"/>
    </xf>
    <xf numFmtId="164" fontId="10" fillId="3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fill"/>
    </xf>
    <xf numFmtId="164" fontId="5" fillId="0" borderId="0" xfId="0" applyNumberFormat="1" applyFo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/>
    <xf numFmtId="164" fontId="22" fillId="0" borderId="0" xfId="0" applyNumberFormat="1" applyFont="1"/>
    <xf numFmtId="166" fontId="26" fillId="0" borderId="0" xfId="0" applyNumberFormat="1" applyFont="1" applyAlignment="1">
      <alignment horizontal="center"/>
    </xf>
    <xf numFmtId="166" fontId="27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 applyAlignment="1">
      <alignment horizontal="right"/>
    </xf>
    <xf numFmtId="164" fontId="13" fillId="0" borderId="0" xfId="0" applyNumberFormat="1" applyFont="1"/>
    <xf numFmtId="164" fontId="11" fillId="0" borderId="0" xfId="0" applyNumberFormat="1" applyFont="1"/>
    <xf numFmtId="165" fontId="10" fillId="0" borderId="0" xfId="0" applyNumberFormat="1" applyFont="1" applyAlignment="1">
      <alignment horizontal="right"/>
    </xf>
    <xf numFmtId="166" fontId="12" fillId="2" borderId="0" xfId="0" applyNumberFormat="1" applyFont="1" applyFill="1" applyAlignment="1">
      <alignment horizontal="right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0" fillId="0" borderId="0" xfId="0" applyNumberFormat="1" applyFont="1"/>
    <xf numFmtId="166" fontId="10" fillId="0" borderId="0" xfId="0" applyNumberFormat="1" applyFont="1" applyAlignment="1">
      <alignment horizontal="right"/>
    </xf>
    <xf numFmtId="164" fontId="1" fillId="0" borderId="0" xfId="0" applyNumberFormat="1" applyFont="1"/>
    <xf numFmtId="166" fontId="10" fillId="3" borderId="0" xfId="0" applyNumberFormat="1" applyFont="1" applyFill="1"/>
    <xf numFmtId="166" fontId="10" fillId="2" borderId="0" xfId="0" applyNumberFormat="1" applyFont="1" applyFill="1"/>
    <xf numFmtId="167" fontId="23" fillId="0" borderId="0" xfId="0" applyNumberFormat="1" applyFont="1" applyAlignment="1">
      <alignment horizontal="right"/>
    </xf>
    <xf numFmtId="167" fontId="23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right"/>
    </xf>
    <xf numFmtId="167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/>
    <xf numFmtId="167" fontId="11" fillId="0" borderId="0" xfId="0" applyNumberFormat="1" applyFont="1" applyAlignment="1">
      <alignment horizontal="right"/>
    </xf>
    <xf numFmtId="167" fontId="23" fillId="0" borderId="0" xfId="0" applyNumberFormat="1" applyFont="1"/>
    <xf numFmtId="164" fontId="6" fillId="0" borderId="0" xfId="0" applyNumberFormat="1" applyFont="1"/>
    <xf numFmtId="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14" fillId="0" borderId="0" xfId="0" applyNumberFormat="1" applyFont="1"/>
    <xf numFmtId="166" fontId="11" fillId="0" borderId="0" xfId="0" applyNumberFormat="1" applyFont="1" applyAlignment="1" applyProtection="1">
      <alignment horizontal="right"/>
      <protection locked="0"/>
    </xf>
    <xf numFmtId="166" fontId="10" fillId="3" borderId="0" xfId="0" applyNumberFormat="1" applyFont="1" applyFill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11" fillId="3" borderId="0" xfId="0" applyNumberFormat="1" applyFont="1" applyFill="1" applyAlignment="1" applyProtection="1">
      <alignment horizontal="right"/>
      <protection locked="0"/>
    </xf>
    <xf numFmtId="166" fontId="11" fillId="2" borderId="0" xfId="0" applyNumberFormat="1" applyFont="1" applyFill="1" applyAlignment="1" applyProtection="1">
      <alignment horizontal="right"/>
      <protection locked="0"/>
    </xf>
    <xf numFmtId="49" fontId="5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horizontal="center" vertical="center"/>
    </xf>
    <xf numFmtId="164" fontId="5" fillId="3" borderId="0" xfId="0" applyNumberFormat="1" applyFont="1" applyFill="1"/>
    <xf numFmtId="166" fontId="5" fillId="3" borderId="0" xfId="0" applyNumberFormat="1" applyFont="1" applyFill="1" applyAlignment="1">
      <alignment horizontal="right"/>
    </xf>
    <xf numFmtId="164" fontId="1" fillId="3" borderId="0" xfId="0" applyNumberFormat="1" applyFont="1" applyFill="1"/>
    <xf numFmtId="49" fontId="9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horizontal="left"/>
    </xf>
    <xf numFmtId="166" fontId="9" fillId="3" borderId="0" xfId="0" applyNumberFormat="1" applyFont="1" applyFill="1" applyAlignment="1">
      <alignment horizontal="right"/>
    </xf>
    <xf numFmtId="164" fontId="8" fillId="3" borderId="0" xfId="0" applyNumberFormat="1" applyFont="1" applyFill="1"/>
    <xf numFmtId="0" fontId="16" fillId="3" borderId="0" xfId="0" applyFont="1" applyFill="1" applyAlignment="1">
      <alignment horizontal="left"/>
    </xf>
    <xf numFmtId="49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 applyAlignment="1">
      <alignment horizontal="center" vertical="center"/>
    </xf>
    <xf numFmtId="164" fontId="16" fillId="3" borderId="0" xfId="0" applyNumberFormat="1" applyFont="1" applyFill="1" applyAlignment="1">
      <alignment horizontal="left"/>
    </xf>
    <xf numFmtId="164" fontId="13" fillId="3" borderId="0" xfId="0" applyNumberFormat="1" applyFont="1" applyFill="1"/>
    <xf numFmtId="0" fontId="10" fillId="3" borderId="0" xfId="0" applyFont="1" applyFill="1"/>
    <xf numFmtId="164" fontId="11" fillId="3" borderId="0" xfId="0" applyNumberFormat="1" applyFont="1" applyFill="1"/>
    <xf numFmtId="166" fontId="11" fillId="3" borderId="0" xfId="0" applyNumberFormat="1" applyFont="1" applyFill="1"/>
    <xf numFmtId="0" fontId="17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1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/>
    <xf numFmtId="164" fontId="6" fillId="3" borderId="0" xfId="0" applyNumberFormat="1" applyFont="1" applyFill="1"/>
    <xf numFmtId="0" fontId="11" fillId="3" borderId="0" xfId="0" applyFont="1" applyFill="1" applyAlignment="1">
      <alignment horizontal="left"/>
    </xf>
    <xf numFmtId="49" fontId="11" fillId="3" borderId="0" xfId="0" applyNumberFormat="1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/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164" fontId="5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164" fontId="15" fillId="0" borderId="0" xfId="0" applyNumberFormat="1" applyFont="1"/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/>
    <xf numFmtId="164" fontId="10" fillId="0" borderId="0" xfId="0" applyNumberFormat="1" applyFont="1" applyAlignment="1">
      <alignment horizontal="fill"/>
    </xf>
    <xf numFmtId="0" fontId="19" fillId="0" borderId="0" xfId="0" applyFont="1" applyAlignment="1">
      <alignment horizontal="center"/>
    </xf>
    <xf numFmtId="166" fontId="23" fillId="0" borderId="0" xfId="0" applyNumberFormat="1" applyFont="1" applyAlignment="1">
      <alignment horizontal="right"/>
    </xf>
    <xf numFmtId="166" fontId="1" fillId="0" borderId="0" xfId="0" applyNumberFormat="1" applyFont="1"/>
    <xf numFmtId="166" fontId="24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64" fontId="1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/>
    <xf numFmtId="164" fontId="30" fillId="0" borderId="0" xfId="0" applyNumberFormat="1" applyFont="1"/>
    <xf numFmtId="164" fontId="30" fillId="0" borderId="0" xfId="0" applyNumberFormat="1" applyFont="1" applyAlignment="1">
      <alignment horizontal="right"/>
    </xf>
    <xf numFmtId="164" fontId="31" fillId="0" borderId="0" xfId="0" applyNumberFormat="1" applyFont="1"/>
    <xf numFmtId="166" fontId="31" fillId="0" borderId="0" xfId="0" applyNumberFormat="1" applyFont="1"/>
    <xf numFmtId="166" fontId="35" fillId="0" borderId="0" xfId="0" applyNumberFormat="1" applyFont="1"/>
    <xf numFmtId="164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right"/>
    </xf>
    <xf numFmtId="0" fontId="32" fillId="0" borderId="0" xfId="0" applyFont="1"/>
    <xf numFmtId="166" fontId="32" fillId="0" borderId="0" xfId="0" applyNumberFormat="1" applyFont="1"/>
    <xf numFmtId="164" fontId="32" fillId="0" borderId="0" xfId="0" applyNumberFormat="1" applyFont="1"/>
    <xf numFmtId="0" fontId="11" fillId="0" borderId="0" xfId="0" applyFont="1" applyAlignment="1">
      <alignment horizontal="right"/>
    </xf>
    <xf numFmtId="166" fontId="12" fillId="0" borderId="0" xfId="0" applyNumberFormat="1" applyFont="1"/>
    <xf numFmtId="164" fontId="30" fillId="3" borderId="0" xfId="0" applyNumberFormat="1" applyFont="1" applyFill="1"/>
    <xf numFmtId="164" fontId="0" fillId="3" borderId="0" xfId="0" applyNumberFormat="1" applyFill="1"/>
    <xf numFmtId="166" fontId="34" fillId="3" borderId="0" xfId="0" applyNumberFormat="1" applyFont="1" applyFill="1"/>
    <xf numFmtId="0" fontId="32" fillId="3" borderId="0" xfId="0" applyFont="1" applyFill="1"/>
    <xf numFmtId="164" fontId="29" fillId="3" borderId="0" xfId="0" applyNumberFormat="1" applyFont="1" applyFill="1" applyAlignment="1">
      <alignment horizontal="left"/>
    </xf>
    <xf numFmtId="166" fontId="11" fillId="3" borderId="0" xfId="2" applyNumberFormat="1" applyFont="1" applyFill="1" applyAlignment="1">
      <alignment horizontal="right"/>
    </xf>
    <xf numFmtId="166" fontId="11" fillId="3" borderId="0" xfId="2" applyNumberFormat="1" applyFont="1" applyFill="1"/>
    <xf numFmtId="164" fontId="10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right"/>
    </xf>
    <xf numFmtId="166" fontId="11" fillId="3" borderId="0" xfId="2" applyNumberFormat="1" applyFont="1" applyFill="1" applyProtection="1">
      <protection locked="0"/>
    </xf>
    <xf numFmtId="164" fontId="12" fillId="0" borderId="0" xfId="0" applyNumberFormat="1" applyFont="1" applyAlignment="1">
      <alignment horizontal="left"/>
    </xf>
    <xf numFmtId="166" fontId="34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34" fillId="0" borderId="0" xfId="0" applyNumberFormat="1" applyFont="1"/>
    <xf numFmtId="164" fontId="8" fillId="0" borderId="1" xfId="0" applyNumberFormat="1" applyFont="1" applyBorder="1"/>
    <xf numFmtId="0" fontId="6" fillId="0" borderId="0" xfId="0" applyFont="1" applyAlignment="1">
      <alignment horizontal="right"/>
    </xf>
    <xf numFmtId="164" fontId="18" fillId="0" borderId="0" xfId="0" applyNumberFormat="1" applyFont="1"/>
    <xf numFmtId="0" fontId="6" fillId="0" borderId="0" xfId="0" applyFont="1"/>
    <xf numFmtId="166" fontId="11" fillId="4" borderId="0" xfId="0" applyNumberFormat="1" applyFont="1" applyFill="1" applyAlignment="1">
      <alignment horizontal="right"/>
    </xf>
    <xf numFmtId="166" fontId="33" fillId="0" borderId="0" xfId="0" applyNumberFormat="1" applyFont="1" applyAlignment="1">
      <alignment horizontal="right"/>
    </xf>
    <xf numFmtId="166" fontId="33" fillId="4" borderId="0" xfId="0" applyNumberFormat="1" applyFont="1" applyFill="1" applyAlignment="1">
      <alignment horizontal="right"/>
    </xf>
    <xf numFmtId="167" fontId="10" fillId="0" borderId="0" xfId="0" applyNumberFormat="1" applyFont="1" applyAlignment="1">
      <alignment horizontal="left"/>
    </xf>
    <xf numFmtId="166" fontId="2" fillId="0" borderId="0" xfId="0" applyNumberFormat="1" applyFont="1"/>
    <xf numFmtId="0" fontId="15" fillId="3" borderId="0" xfId="0" applyFont="1" applyFill="1"/>
    <xf numFmtId="168" fontId="36" fillId="5" borderId="0" xfId="19" applyFont="1" applyFill="1" applyAlignment="1" applyProtection="1">
      <alignment horizontal="left"/>
      <protection locked="0"/>
    </xf>
    <xf numFmtId="168" fontId="36" fillId="5" borderId="0" xfId="19" applyFont="1" applyFill="1" applyAlignment="1" applyProtection="1">
      <alignment horizontal="right"/>
      <protection locked="0"/>
    </xf>
    <xf numFmtId="0" fontId="0" fillId="3" borderId="2" xfId="0" applyFill="1" applyBorder="1"/>
    <xf numFmtId="168" fontId="36" fillId="5" borderId="0" xfId="19" applyFont="1" applyFill="1" applyAlignment="1" applyProtection="1">
      <alignment horizontal="center"/>
      <protection locked="0"/>
    </xf>
    <xf numFmtId="166" fontId="36" fillId="5" borderId="0" xfId="19" applyNumberFormat="1" applyFont="1" applyFill="1" applyAlignment="1" applyProtection="1">
      <alignment horizontal="right"/>
      <protection locked="0"/>
    </xf>
    <xf numFmtId="0" fontId="11" fillId="0" borderId="0" xfId="18" applyFont="1"/>
    <xf numFmtId="0" fontId="11" fillId="0" borderId="0" xfId="18" applyFont="1" applyAlignment="1">
      <alignment horizontal="center"/>
    </xf>
    <xf numFmtId="0" fontId="11" fillId="3" borderId="0" xfId="0" applyFont="1" applyFill="1" applyAlignment="1">
      <alignment horizontal="right"/>
    </xf>
    <xf numFmtId="0" fontId="0" fillId="3" borderId="2" xfId="0" applyFill="1" applyBorder="1" applyAlignment="1">
      <alignment horizontal="center"/>
    </xf>
    <xf numFmtId="169" fontId="11" fillId="0" borderId="0" xfId="17" applyNumberFormat="1" applyFont="1" applyAlignment="1">
      <alignment horizontal="right"/>
    </xf>
    <xf numFmtId="166" fontId="11" fillId="0" borderId="0" xfId="2" applyNumberFormat="1" applyFont="1"/>
    <xf numFmtId="166" fontId="11" fillId="0" borderId="0" xfId="18" applyNumberFormat="1" applyFont="1"/>
    <xf numFmtId="2" fontId="8" fillId="0" borderId="0" xfId="0" applyNumberFormat="1" applyFont="1"/>
    <xf numFmtId="166" fontId="8" fillId="0" borderId="0" xfId="0" applyNumberFormat="1" applyFont="1"/>
    <xf numFmtId="0" fontId="37" fillId="5" borderId="0" xfId="0" applyFont="1" applyFill="1" applyAlignment="1">
      <alignment horizontal="left"/>
    </xf>
    <xf numFmtId="166" fontId="37" fillId="5" borderId="0" xfId="17" applyNumberFormat="1" applyFont="1" applyFill="1" applyAlignment="1" applyProtection="1">
      <alignment horizontal="right"/>
      <protection locked="0"/>
    </xf>
    <xf numFmtId="166" fontId="37" fillId="5" borderId="0" xfId="0" applyNumberFormat="1" applyFont="1" applyFill="1" applyAlignment="1">
      <alignment horizontal="right"/>
    </xf>
    <xf numFmtId="166" fontId="11" fillId="0" borderId="0" xfId="18" applyNumberFormat="1" applyFont="1" applyAlignment="1">
      <alignment horizontal="right"/>
    </xf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right"/>
    </xf>
    <xf numFmtId="166" fontId="11" fillId="0" borderId="0" xfId="17" applyNumberFormat="1" applyFont="1" applyFill="1" applyAlignment="1">
      <alignment horizontal="right"/>
    </xf>
    <xf numFmtId="166" fontId="11" fillId="0" borderId="0" xfId="17" applyNumberFormat="1" applyFont="1" applyFill="1" applyAlignment="1" applyProtection="1">
      <alignment horizontal="right"/>
      <protection locked="0"/>
    </xf>
    <xf numFmtId="0" fontId="37" fillId="5" borderId="3" xfId="0" applyFont="1" applyFill="1" applyBorder="1" applyAlignment="1">
      <alignment horizontal="left"/>
    </xf>
    <xf numFmtId="166" fontId="38" fillId="5" borderId="3" xfId="0" applyNumberFormat="1" applyFont="1" applyFill="1" applyBorder="1" applyAlignment="1">
      <alignment horizontal="right"/>
    </xf>
    <xf numFmtId="166" fontId="37" fillId="5" borderId="3" xfId="17" applyNumberFormat="1" applyFont="1" applyFill="1" applyBorder="1" applyAlignment="1">
      <alignment horizontal="right"/>
    </xf>
    <xf numFmtId="164" fontId="39" fillId="0" borderId="0" xfId="0" applyNumberFormat="1" applyFont="1" applyAlignment="1">
      <alignment horizontal="center" vertical="center" readingOrder="1"/>
    </xf>
    <xf numFmtId="0" fontId="14" fillId="3" borderId="0" xfId="0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64" fontId="14" fillId="3" borderId="0" xfId="0" applyNumberFormat="1" applyFont="1" applyFill="1" applyAlignment="1">
      <alignment horizontal="left"/>
    </xf>
    <xf numFmtId="164" fontId="15" fillId="3" borderId="0" xfId="0" applyNumberFormat="1" applyFont="1" applyFill="1"/>
    <xf numFmtId="164" fontId="12" fillId="0" borderId="0" xfId="0" applyNumberFormat="1" applyFont="1"/>
    <xf numFmtId="164" fontId="40" fillId="3" borderId="0" xfId="0" applyNumberFormat="1" applyFont="1" applyFill="1"/>
    <xf numFmtId="0" fontId="7" fillId="0" borderId="0" xfId="0" applyFont="1" applyAlignment="1">
      <alignment horizontal="right"/>
    </xf>
    <xf numFmtId="1" fontId="14" fillId="0" borderId="0" xfId="0" applyNumberFormat="1" applyFont="1" applyAlignment="1">
      <alignment horizontal="center" vertical="center"/>
    </xf>
  </cellXfs>
  <cellStyles count="20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5" xr:uid="{00000000-0005-0000-0000-000005000000}"/>
    <cellStyle name="Normal 2 3" xfId="6" xr:uid="{00000000-0005-0000-0000-000006000000}"/>
    <cellStyle name="Normal 2 4" xfId="7" xr:uid="{00000000-0005-0000-0000-000007000000}"/>
    <cellStyle name="Normal 2 5" xfId="8" xr:uid="{00000000-0005-0000-0000-000008000000}"/>
    <cellStyle name="Normal 3" xfId="9" xr:uid="{00000000-0005-0000-0000-000009000000}"/>
    <cellStyle name="Normal 4 2" xfId="10" xr:uid="{00000000-0005-0000-0000-00000A000000}"/>
    <cellStyle name="Normal 4 3" xfId="11" xr:uid="{00000000-0005-0000-0000-00000B000000}"/>
    <cellStyle name="Normal 5" xfId="12" xr:uid="{00000000-0005-0000-0000-00000C000000}"/>
    <cellStyle name="Normal 6 2" xfId="13" xr:uid="{00000000-0005-0000-0000-00000D000000}"/>
    <cellStyle name="Normal 7" xfId="14" xr:uid="{00000000-0005-0000-0000-00000E000000}"/>
    <cellStyle name="Normal 8" xfId="15" xr:uid="{00000000-0005-0000-0000-00000F000000}"/>
    <cellStyle name="Normal 9" xfId="16" xr:uid="{00000000-0005-0000-0000-000010000000}"/>
    <cellStyle name="Normal_CINT-6" xfId="17" xr:uid="{00000000-0005-0000-0000-000011000000}"/>
    <cellStyle name="Normal_CINT-78" xfId="18" xr:uid="{00000000-0005-0000-0000-000012000000}"/>
    <cellStyle name="Normal_TE-12" xfId="19" xr:uid="{00000000-0005-0000-0000-000013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12.6 Gráfico: Valor total de la circulación mercantil minorista de bienes</a:t>
            </a:r>
          </a:p>
        </c:rich>
      </c:tx>
      <c:layout>
        <c:manualLayout>
          <c:xMode val="edge"/>
          <c:yMode val="edge"/>
          <c:x val="0.10061111111111112"/>
          <c:y val="9.259259259259258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0815179352580933E-2"/>
          <c:y val="0.1386111111111111"/>
          <c:w val="0.89529593175853017"/>
          <c:h val="0.625070720326625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[1]Hoja2!$B$5:$B$6</c:f>
              <c:strCache>
                <c:ptCount val="1"/>
                <c:pt idx="0">
                  <c:v>Circulación Mercantil  Minorista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[1]Hoja2!$A$7:$A$11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[1]Hoja2!$B$7:$B$11</c:f>
              <c:numCache>
                <c:formatCode>General</c:formatCode>
                <c:ptCount val="5"/>
                <c:pt idx="0">
                  <c:v>1646.5</c:v>
                </c:pt>
                <c:pt idx="1">
                  <c:v>1332.3</c:v>
                </c:pt>
                <c:pt idx="2">
                  <c:v>3212.6</c:v>
                </c:pt>
                <c:pt idx="3">
                  <c:v>3904.8726495699998</c:v>
                </c:pt>
                <c:pt idx="4">
                  <c:v>5189.3747012600006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8-45D8-B9D2-C5382091FECC}"/>
            </c:ext>
          </c:extLst>
        </c:ser>
        <c:ser>
          <c:idx val="1"/>
          <c:order val="1"/>
          <c:tx>
            <c:strRef>
              <c:f>[1]Hoja2!$C$5:$C$6</c:f>
              <c:strCache>
                <c:ptCount val="1"/>
                <c:pt idx="0">
                  <c:v>  Comercio  Minorista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[1]Hoja2!$A$7:$A$11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[1]Hoja2!$C$7:$C$11</c:f>
              <c:numCache>
                <c:formatCode>General</c:formatCode>
                <c:ptCount val="5"/>
                <c:pt idx="0">
                  <c:v>1120.9000000000001</c:v>
                </c:pt>
                <c:pt idx="1">
                  <c:v>860.7</c:v>
                </c:pt>
                <c:pt idx="2">
                  <c:v>2451.1</c:v>
                </c:pt>
                <c:pt idx="3">
                  <c:v>2961.1636005199998</c:v>
                </c:pt>
                <c:pt idx="4">
                  <c:v>3720.2660585599992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C8-45D8-B9D2-C5382091FECC}"/>
            </c:ext>
          </c:extLst>
        </c:ser>
        <c:ser>
          <c:idx val="2"/>
          <c:order val="2"/>
          <c:tx>
            <c:strRef>
              <c:f>[1]Hoja2!$D$5:$D$6</c:f>
              <c:strCache>
                <c:ptCount val="1"/>
                <c:pt idx="0">
                  <c:v>Alimentación   Pública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[1]Hoja2!$A$7:$A$11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[1]Hoja2!$D$7:$D$11</c:f>
              <c:numCache>
                <c:formatCode>General</c:formatCode>
                <c:ptCount val="5"/>
                <c:pt idx="0">
                  <c:v>525.6</c:v>
                </c:pt>
                <c:pt idx="1">
                  <c:v>471.6</c:v>
                </c:pt>
                <c:pt idx="2">
                  <c:v>761.5</c:v>
                </c:pt>
                <c:pt idx="3">
                  <c:v>943.70904904999998</c:v>
                </c:pt>
                <c:pt idx="4">
                  <c:v>1469.1086427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C8-45D8-B9D2-C5382091F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434664"/>
        <c:axId val="414431136"/>
      </c:barChart>
      <c:catAx>
        <c:axId val="414434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14431136"/>
        <c:crosses val="autoZero"/>
        <c:auto val="1"/>
        <c:lblAlgn val="ctr"/>
        <c:lblOffset val="100"/>
        <c:noMultiLvlLbl val="0"/>
      </c:catAx>
      <c:valAx>
        <c:axId val="4144311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14434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</c:legendEntry>
      <c:layout>
        <c:manualLayout>
          <c:xMode val="edge"/>
          <c:yMode val="edge"/>
          <c:x val="6.5278551462137985E-2"/>
          <c:y val="0.84166447944006995"/>
          <c:w val="0.89071428212964776"/>
          <c:h val="0.130557742782152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09536307961505E-2"/>
          <c:y val="0.11378025663458734"/>
          <c:w val="0.90823490813648289"/>
          <c:h val="0.4270530766987459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[1]Hoja4!$A$5:$A$15</c:f>
              <c:strCache>
                <c:ptCount val="11"/>
                <c:pt idx="0">
                  <c:v>  Sandino</c:v>
                </c:pt>
                <c:pt idx="1">
                  <c:v>  Mantua</c:v>
                </c:pt>
                <c:pt idx="2">
                  <c:v>  Minas de Matahambre</c:v>
                </c:pt>
                <c:pt idx="3">
                  <c:v>  Viñales</c:v>
                </c:pt>
                <c:pt idx="4">
                  <c:v>  La Palma</c:v>
                </c:pt>
                <c:pt idx="5">
                  <c:v>  Los Palacios</c:v>
                </c:pt>
                <c:pt idx="6">
                  <c:v>  Consolación del Sur</c:v>
                </c:pt>
                <c:pt idx="7">
                  <c:v>  Pinar del Río</c:v>
                </c:pt>
                <c:pt idx="8">
                  <c:v>  San Luis</c:v>
                </c:pt>
                <c:pt idx="9">
                  <c:v>  San Juan y Martínez</c:v>
                </c:pt>
                <c:pt idx="10">
                  <c:v>  Guane</c:v>
                </c:pt>
              </c:strCache>
            </c:strRef>
          </c:cat>
          <c:val>
            <c:numRef>
              <c:f>[1]Hoja4!$B$5:$B$15</c:f>
              <c:numCache>
                <c:formatCode>General</c:formatCode>
                <c:ptCount val="11"/>
                <c:pt idx="0">
                  <c:v>104.18476449000001</c:v>
                </c:pt>
                <c:pt idx="1">
                  <c:v>95.942280980000007</c:v>
                </c:pt>
                <c:pt idx="2">
                  <c:v>112.49528965</c:v>
                </c:pt>
                <c:pt idx="3">
                  <c:v>157.92625881999999</c:v>
                </c:pt>
                <c:pt idx="4">
                  <c:v>179.76561889999999</c:v>
                </c:pt>
                <c:pt idx="5">
                  <c:v>323.88209751000005</c:v>
                </c:pt>
                <c:pt idx="6">
                  <c:v>325.55429573000004</c:v>
                </c:pt>
                <c:pt idx="7">
                  <c:v>1923.7764467399995</c:v>
                </c:pt>
                <c:pt idx="8">
                  <c:v>144.6479458</c:v>
                </c:pt>
                <c:pt idx="9">
                  <c:v>200.43345964</c:v>
                </c:pt>
                <c:pt idx="10">
                  <c:v>151.65760029999998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E6-4D11-A24C-507EA51AC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430744"/>
        <c:axId val="414431528"/>
      </c:lineChart>
      <c:catAx>
        <c:axId val="414430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  <a:alpha val="99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14431528"/>
        <c:crosses val="autoZero"/>
        <c:auto val="1"/>
        <c:lblAlgn val="ctr"/>
        <c:lblOffset val="100"/>
        <c:noMultiLvlLbl val="0"/>
      </c:catAx>
      <c:valAx>
        <c:axId val="4144315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14430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70-41C9-8E19-91EA042AABC6}"/>
              </c:ext>
            </c:extLst>
          </c:dPt>
          <c:dPt>
            <c:idx val="1"/>
            <c:bubble3D val="0"/>
            <c:spPr>
              <a:solidFill>
                <a:srgbClr val="BFC0F7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70-41C9-8E19-91EA042AABC6}"/>
              </c:ext>
            </c:extLst>
          </c:dPt>
          <c:dPt>
            <c:idx val="2"/>
            <c:bubble3D val="0"/>
            <c:spPr>
              <a:solidFill>
                <a:srgbClr val="B7D7EE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70-41C9-8E19-91EA042AABC6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70-41C9-8E19-91EA042AAB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952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70-41C9-8E19-91EA042AABC6}"/>
              </c:ext>
            </c:extLst>
          </c:dPt>
          <c:dLbls>
            <c:dLbl>
              <c:idx val="0"/>
              <c:layout>
                <c:manualLayout>
                  <c:x val="-0.16394881889763785"/>
                  <c:y val="-0.1217949839603382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68,6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570-41C9-8E19-91EA042AABC6}"/>
                </c:ext>
              </c:extLst>
            </c:dLbl>
            <c:dLbl>
              <c:idx val="1"/>
              <c:layout>
                <c:manualLayout>
                  <c:x val="9.4213473315835516E-2"/>
                  <c:y val="-4.64566929133858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12,9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570-41C9-8E19-91EA042AABC6}"/>
                </c:ext>
              </c:extLst>
            </c:dLbl>
            <c:dLbl>
              <c:idx val="2"/>
              <c:layout>
                <c:manualLayout>
                  <c:x val="7.7673228346456694E-2"/>
                  <c:y val="8.11362642169728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6,6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570-41C9-8E19-91EA042AABC6}"/>
                </c:ext>
              </c:extLst>
            </c:dLbl>
            <c:dLbl>
              <c:idx val="3"/>
              <c:layout>
                <c:manualLayout>
                  <c:x val="6.3431539807524015E-2"/>
                  <c:y val="9.10148731408573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6,6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570-41C9-8E19-91EA042AABC6}"/>
                </c:ext>
              </c:extLst>
            </c:dLbl>
            <c:dLbl>
              <c:idx val="4"/>
              <c:tx>
                <c:rich>
                  <a:bodyPr rot="0" spcFirstLastPara="1" vertOverflow="ellipsis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>
                        <a:solidFill>
                          <a:sysClr val="windowText" lastClr="000000"/>
                        </a:solidFill>
                      </a:rPr>
                      <a:t>4,2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showDataLabelsRange val="0"/>
                </c:ext>
                <c:ext xmlns:c16="http://schemas.microsoft.com/office/drawing/2014/chart" uri="{C3380CC4-5D6E-409C-BE32-E72D297353CC}">
                  <c16:uniqueId val="{00000009-9570-41C9-8E19-91EA042AAB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[1]Hoja3!$B$2:$F$3</c:f>
              <c:multiLvlStrCache>
                <c:ptCount val="5"/>
                <c:lvl>
                  <c:pt idx="1">
                    <c:v>Alcohólicas</c:v>
                  </c:pt>
                  <c:pt idx="3">
                    <c:v> alcohólicas</c:v>
                  </c:pt>
                  <c:pt idx="4">
                    <c:v>Cigarros</c:v>
                  </c:pt>
                </c:lvl>
                <c:lvl>
                  <c:pt idx="0">
                    <c:v>Comestibles</c:v>
                  </c:pt>
                  <c:pt idx="1">
                    <c:v>Bebidas</c:v>
                  </c:pt>
                  <c:pt idx="2">
                    <c:v>Cervezas</c:v>
                  </c:pt>
                  <c:pt idx="3">
                    <c:v>Bebidas no</c:v>
                  </c:pt>
                  <c:pt idx="4">
                    <c:v>Tabacos y</c:v>
                  </c:pt>
                </c:lvl>
              </c:multiLvlStrCache>
            </c:multiLvlStrRef>
          </c:cat>
          <c:val>
            <c:numRef>
              <c:f>[1]Hoja3!$B$4:$F$4</c:f>
              <c:numCache>
                <c:formatCode>General</c:formatCode>
                <c:ptCount val="5"/>
                <c:pt idx="0">
                  <c:v>68.555122386933306</c:v>
                </c:pt>
                <c:pt idx="1">
                  <c:v>12.89887448090499</c:v>
                </c:pt>
                <c:pt idx="2">
                  <c:v>6.6093395755638484</c:v>
                </c:pt>
                <c:pt idx="3">
                  <c:v>6.5567954186809843</c:v>
                </c:pt>
                <c:pt idx="4">
                  <c:v>4.2315499482562533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70-41C9-8E19-91EA042AA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53</xdr:row>
      <xdr:rowOff>25400</xdr:rowOff>
    </xdr:from>
    <xdr:to>
      <xdr:col>11</xdr:col>
      <xdr:colOff>4719</xdr:colOff>
      <xdr:row>67</xdr:row>
      <xdr:rowOff>34776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8280400"/>
          <a:ext cx="4621169" cy="26763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736600</xdr:colOff>
      <xdr:row>106</xdr:row>
      <xdr:rowOff>139700</xdr:rowOff>
    </xdr:from>
    <xdr:to>
      <xdr:col>4</xdr:col>
      <xdr:colOff>479425</xdr:colOff>
      <xdr:row>123</xdr:row>
      <xdr:rowOff>44450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274108</xdr:colOff>
      <xdr:row>111</xdr:row>
      <xdr:rowOff>85726</xdr:rowOff>
    </xdr:from>
    <xdr:to>
      <xdr:col>4</xdr:col>
      <xdr:colOff>397934</xdr:colOff>
      <xdr:row>125</xdr:row>
      <xdr:rowOff>171451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884767</xdr:colOff>
      <xdr:row>109</xdr:row>
      <xdr:rowOff>69850</xdr:rowOff>
    </xdr:from>
    <xdr:ext cx="5086350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884767" y="5223933"/>
          <a:ext cx="5086350" cy="264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12.7 Gráfico: Ventas totales por tipos de establecimientos en </a:t>
          </a:r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n-US" sz="1100" b="1"/>
            <a:t> comercio minorista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111</xdr:row>
      <xdr:rowOff>57150</xdr:rowOff>
    </xdr:from>
    <xdr:to>
      <xdr:col>5</xdr:col>
      <xdr:colOff>752475</xdr:colOff>
      <xdr:row>128</xdr:row>
      <xdr:rowOff>9525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600075" y="4673600"/>
          <a:ext cx="5054600" cy="2651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>
    <xdr:from>
      <xdr:col>0</xdr:col>
      <xdr:colOff>784648</xdr:colOff>
      <xdr:row>111</xdr:row>
      <xdr:rowOff>82547</xdr:rowOff>
    </xdr:from>
    <xdr:to>
      <xdr:col>5</xdr:col>
      <xdr:colOff>774699</xdr:colOff>
      <xdr:row>112</xdr:row>
      <xdr:rowOff>133350</xdr:rowOff>
    </xdr:to>
    <xdr:sp macro="" textlink="">
      <xdr:nvSpPr>
        <xdr:cNvPr id="9" name="CuadroTexto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784648" y="4698997"/>
          <a:ext cx="4892251" cy="209553"/>
        </a:xfrm>
        <a:prstGeom prst="rect">
          <a:avLst/>
        </a:prstGeom>
      </xdr:spPr>
      <xdr:txBody>
        <a:bodyPr wrap="square" rtlCol="0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00" b="1" i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12.8 Gráfico: Ventas por conceptos en la alimentación pública (%)              Año 2023 </a:t>
          </a:r>
        </a:p>
      </xdr:txBody>
    </xdr:sp>
    <xdr:clientData/>
  </xdr:twoCellAnchor>
  <xdr:twoCellAnchor>
    <xdr:from>
      <xdr:col>0</xdr:col>
      <xdr:colOff>809884</xdr:colOff>
      <xdr:row>114</xdr:row>
      <xdr:rowOff>146957</xdr:rowOff>
    </xdr:from>
    <xdr:to>
      <xdr:col>5</xdr:col>
      <xdr:colOff>565409</xdr:colOff>
      <xdr:row>131</xdr:row>
      <xdr:rowOff>137432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fusi&#243;n\Anuarios\Anuarios%202023\Maqueta%20Provincial\Gr&#225;ficos\12%20graficos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Hoja4"/>
    </sheetNames>
    <sheetDataSet>
      <sheetData sheetId="0"/>
      <sheetData sheetId="1">
        <row r="5">
          <cell r="B5" t="str">
            <v>Circulación Mercantil</v>
          </cell>
          <cell r="C5" t="str">
            <v xml:space="preserve">  Comercio</v>
          </cell>
          <cell r="D5" t="str">
            <v>Alimentación</v>
          </cell>
        </row>
        <row r="6">
          <cell r="B6" t="str">
            <v xml:space="preserve"> Minorista</v>
          </cell>
          <cell r="C6" t="str">
            <v xml:space="preserve"> Minorista</v>
          </cell>
          <cell r="D6" t="str">
            <v xml:space="preserve">  Pública</v>
          </cell>
        </row>
        <row r="7">
          <cell r="A7">
            <v>2019</v>
          </cell>
          <cell r="B7">
            <v>1646.5</v>
          </cell>
          <cell r="C7">
            <v>1120.9000000000001</v>
          </cell>
          <cell r="D7">
            <v>525.6</v>
          </cell>
        </row>
        <row r="8">
          <cell r="A8">
            <v>2020</v>
          </cell>
          <cell r="B8">
            <v>1332.3</v>
          </cell>
          <cell r="C8">
            <v>860.7</v>
          </cell>
          <cell r="D8">
            <v>471.6</v>
          </cell>
        </row>
        <row r="9">
          <cell r="A9">
            <v>2021</v>
          </cell>
          <cell r="B9">
            <v>3212.6</v>
          </cell>
          <cell r="C9">
            <v>2451.1</v>
          </cell>
          <cell r="D9">
            <v>761.5</v>
          </cell>
        </row>
        <row r="10">
          <cell r="A10">
            <v>2022</v>
          </cell>
          <cell r="B10">
            <v>3904.8726495699998</v>
          </cell>
          <cell r="C10">
            <v>2961.1636005199998</v>
          </cell>
          <cell r="D10">
            <v>943.70904904999998</v>
          </cell>
        </row>
        <row r="11">
          <cell r="A11">
            <v>2023</v>
          </cell>
          <cell r="B11">
            <v>5189.3747012600006</v>
          </cell>
          <cell r="C11">
            <v>3720.2660585599992</v>
          </cell>
          <cell r="D11">
            <v>1469.1086427</v>
          </cell>
        </row>
      </sheetData>
      <sheetData sheetId="2">
        <row r="2">
          <cell r="B2" t="str">
            <v>Comestibles</v>
          </cell>
          <cell r="C2" t="str">
            <v>Bebidas</v>
          </cell>
          <cell r="D2" t="str">
            <v>Cervezas</v>
          </cell>
          <cell r="E2" t="str">
            <v>Bebidas no</v>
          </cell>
          <cell r="F2" t="str">
            <v>Tabacos y</v>
          </cell>
        </row>
        <row r="3">
          <cell r="B3"/>
          <cell r="C3" t="str">
            <v>Alcohólicas</v>
          </cell>
          <cell r="D3"/>
          <cell r="E3" t="str">
            <v xml:space="preserve"> alcohólicas</v>
          </cell>
          <cell r="F3" t="str">
            <v>Cigarros</v>
          </cell>
        </row>
        <row r="4">
          <cell r="B4">
            <v>68.555122386933306</v>
          </cell>
          <cell r="C4">
            <v>12.89887448090499</v>
          </cell>
          <cell r="D4">
            <v>6.6093395755638484</v>
          </cell>
          <cell r="E4">
            <v>6.5567954186809843</v>
          </cell>
          <cell r="F4">
            <v>4.2315499482562533</v>
          </cell>
        </row>
      </sheetData>
      <sheetData sheetId="3">
        <row r="5">
          <cell r="A5" t="str">
            <v xml:space="preserve">  Sandino</v>
          </cell>
          <cell r="B5">
            <v>104.18476449000001</v>
          </cell>
        </row>
        <row r="6">
          <cell r="A6" t="str">
            <v xml:space="preserve">  Mantua</v>
          </cell>
          <cell r="B6">
            <v>95.942280980000007</v>
          </cell>
        </row>
        <row r="7">
          <cell r="A7" t="str">
            <v xml:space="preserve">  Minas de Matahambre</v>
          </cell>
          <cell r="B7">
            <v>112.49528965</v>
          </cell>
        </row>
        <row r="8">
          <cell r="A8" t="str">
            <v xml:space="preserve">  Viñales</v>
          </cell>
          <cell r="B8">
            <v>157.92625881999999</v>
          </cell>
        </row>
        <row r="9">
          <cell r="A9" t="str">
            <v xml:space="preserve">  La Palma</v>
          </cell>
          <cell r="B9">
            <v>179.76561889999999</v>
          </cell>
        </row>
        <row r="10">
          <cell r="A10" t="str">
            <v xml:space="preserve">  Los Palacios</v>
          </cell>
          <cell r="B10">
            <v>323.88209751000005</v>
          </cell>
        </row>
        <row r="11">
          <cell r="A11" t="str">
            <v xml:space="preserve">  Consolación del Sur</v>
          </cell>
          <cell r="B11">
            <v>325.55429573000004</v>
          </cell>
        </row>
        <row r="12">
          <cell r="A12" t="str">
            <v xml:space="preserve">  Pinar del Río</v>
          </cell>
          <cell r="B12">
            <v>1923.7764467399995</v>
          </cell>
        </row>
        <row r="13">
          <cell r="A13" t="str">
            <v xml:space="preserve">  San Luis</v>
          </cell>
          <cell r="B13">
            <v>144.6479458</v>
          </cell>
        </row>
        <row r="14">
          <cell r="A14" t="str">
            <v xml:space="preserve">  San Juan y Martínez</v>
          </cell>
          <cell r="B14">
            <v>200.43345964</v>
          </cell>
        </row>
        <row r="15">
          <cell r="A15" t="str">
            <v xml:space="preserve">  Guane</v>
          </cell>
          <cell r="B15">
            <v>151.65760029999998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1"/>
  </sheetPr>
  <dimension ref="A1:O217"/>
  <sheetViews>
    <sheetView showGridLines="0" tabSelected="1" zoomScaleNormal="100" zoomScaleSheetLayoutView="100" workbookViewId="0"/>
  </sheetViews>
  <sheetFormatPr baseColWidth="10" defaultColWidth="11" defaultRowHeight="12.5" x14ac:dyDescent="0.25"/>
  <cols>
    <col min="1" max="1" width="39" style="42" customWidth="1"/>
    <col min="2" max="5" width="9.08203125" style="42" hidden="1" customWidth="1"/>
    <col min="6" max="7" width="9.08203125" style="48" hidden="1" customWidth="1"/>
    <col min="8" max="8" width="9.08203125" style="42" hidden="1" customWidth="1"/>
    <col min="9" max="9" width="9.5" style="42" customWidth="1"/>
    <col min="10" max="10" width="10.25" style="42" customWidth="1"/>
    <col min="11" max="11" width="9.75" style="42" customWidth="1"/>
    <col min="12" max="12" width="9.33203125" style="42" customWidth="1"/>
    <col min="13" max="13" width="9.6640625" style="42" customWidth="1"/>
    <col min="14" max="14" width="11" style="42"/>
    <col min="15" max="15" width="13" style="42" customWidth="1"/>
    <col min="16" max="16384" width="11" style="42"/>
  </cols>
  <sheetData>
    <row r="1" spans="1:15" ht="15" customHeight="1" x14ac:dyDescent="0.3">
      <c r="A1" s="160" t="s">
        <v>172</v>
      </c>
      <c r="B1" s="39"/>
      <c r="C1" s="39"/>
      <c r="D1" s="39"/>
      <c r="E1" s="40"/>
      <c r="F1" s="41"/>
      <c r="G1" s="41"/>
    </row>
    <row r="2" spans="1:15" ht="15" customHeight="1" x14ac:dyDescent="0.3">
      <c r="A2" s="43"/>
      <c r="B2" s="39"/>
      <c r="C2" s="39"/>
      <c r="D2" s="39"/>
      <c r="E2" s="40"/>
      <c r="F2" s="44"/>
      <c r="G2" s="44"/>
      <c r="H2" s="45"/>
      <c r="I2" s="45"/>
      <c r="J2" s="45"/>
      <c r="K2" s="45"/>
      <c r="L2" s="45"/>
      <c r="M2" s="45"/>
    </row>
    <row r="3" spans="1:15" ht="15" customHeight="1" x14ac:dyDescent="0.25">
      <c r="A3" s="46"/>
      <c r="B3" s="46"/>
      <c r="C3" s="46"/>
      <c r="D3" s="47"/>
      <c r="H3" s="47"/>
      <c r="I3" s="47"/>
      <c r="J3" s="47"/>
      <c r="K3" s="47"/>
      <c r="M3" s="47" t="s">
        <v>15</v>
      </c>
      <c r="N3" s="49"/>
      <c r="O3" s="49"/>
    </row>
    <row r="4" spans="1:15" ht="5.15" customHeight="1" x14ac:dyDescent="0.25">
      <c r="A4" s="46"/>
      <c r="B4" s="50"/>
      <c r="C4" s="50"/>
      <c r="D4" s="49"/>
      <c r="E4" s="49"/>
      <c r="F4" s="49"/>
      <c r="G4" s="49"/>
    </row>
    <row r="5" spans="1:15" ht="5.1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5" s="108" customFormat="1" ht="12" customHeight="1" x14ac:dyDescent="0.3">
      <c r="A6" s="161" t="s">
        <v>72</v>
      </c>
      <c r="B6" s="161">
        <v>2010</v>
      </c>
      <c r="C6" s="161">
        <v>2011</v>
      </c>
      <c r="D6" s="161">
        <v>2012</v>
      </c>
      <c r="E6" s="161">
        <v>2013</v>
      </c>
      <c r="F6" s="161">
        <v>2014</v>
      </c>
      <c r="G6" s="161">
        <v>2015</v>
      </c>
      <c r="H6" s="162">
        <v>2017</v>
      </c>
      <c r="I6" s="162">
        <v>2018</v>
      </c>
      <c r="J6" s="162">
        <v>2019</v>
      </c>
      <c r="K6" s="162">
        <v>2020</v>
      </c>
      <c r="L6" s="162">
        <v>2021</v>
      </c>
      <c r="M6" s="162">
        <v>2022</v>
      </c>
    </row>
    <row r="7" spans="1:15" ht="5.1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</row>
    <row r="8" spans="1:15" ht="5.15" customHeight="1" x14ac:dyDescent="0.25">
      <c r="A8" s="46"/>
      <c r="B8" s="46"/>
      <c r="C8" s="46"/>
      <c r="D8" s="46"/>
      <c r="E8" s="49"/>
      <c r="F8" s="49"/>
      <c r="G8" s="49"/>
      <c r="H8" s="49"/>
      <c r="I8" s="49"/>
      <c r="J8" s="49"/>
      <c r="K8" s="49"/>
      <c r="L8" s="49"/>
      <c r="M8" s="49"/>
    </row>
    <row r="9" spans="1:15" ht="13" customHeight="1" x14ac:dyDescent="0.25">
      <c r="A9" s="161" t="s">
        <v>5</v>
      </c>
      <c r="B9" s="161">
        <v>1182648.5</v>
      </c>
      <c r="C9" s="161">
        <v>1257262.3</v>
      </c>
      <c r="D9" s="161">
        <v>1305398.2</v>
      </c>
      <c r="E9" s="161">
        <v>1295710.2</v>
      </c>
      <c r="F9" s="161">
        <v>1235630.3</v>
      </c>
      <c r="G9" s="161">
        <v>1320454.3</v>
      </c>
      <c r="H9" s="165">
        <v>1504220</v>
      </c>
      <c r="I9" s="165">
        <v>2229127.9</v>
      </c>
      <c r="J9" s="165">
        <v>1172127.6000000001</v>
      </c>
      <c r="K9" s="165">
        <v>1258838.8</v>
      </c>
      <c r="L9" s="165">
        <v>3069182.7355300002</v>
      </c>
      <c r="M9" s="165">
        <v>4829027.2015699996</v>
      </c>
      <c r="N9" s="51"/>
    </row>
    <row r="10" spans="1:15" ht="13" customHeight="1" x14ac:dyDescent="0.25">
      <c r="A10" s="2" t="s">
        <v>36</v>
      </c>
      <c r="B10" s="52"/>
      <c r="C10" s="52"/>
      <c r="D10" s="52"/>
      <c r="E10" s="52"/>
      <c r="F10" s="53"/>
      <c r="G10" s="53"/>
      <c r="H10" s="53"/>
      <c r="I10" s="53"/>
      <c r="J10" s="53"/>
      <c r="K10" s="53"/>
      <c r="L10" s="70"/>
      <c r="M10" s="70"/>
    </row>
    <row r="11" spans="1:15" ht="13" customHeight="1" x14ac:dyDescent="0.25">
      <c r="A11" s="2" t="s">
        <v>37</v>
      </c>
      <c r="B11" s="54">
        <v>793181.8</v>
      </c>
      <c r="C11" s="54">
        <v>771576.4</v>
      </c>
      <c r="D11" s="54">
        <v>852496.9</v>
      </c>
      <c r="E11" s="54">
        <v>865026.2</v>
      </c>
      <c r="F11" s="55">
        <v>866810.5</v>
      </c>
      <c r="G11" s="55">
        <v>967371.8</v>
      </c>
      <c r="H11" s="55">
        <v>1112195.3999999999</v>
      </c>
      <c r="I11" s="53">
        <v>1867433.5</v>
      </c>
      <c r="J11" s="53">
        <v>920841.2</v>
      </c>
      <c r="K11" s="53">
        <v>984984.2</v>
      </c>
      <c r="L11" s="70">
        <v>2692792.2309500002</v>
      </c>
      <c r="M11" s="70">
        <v>2198647.2874099999</v>
      </c>
    </row>
    <row r="12" spans="1:15" ht="13" customHeight="1" x14ac:dyDescent="0.25">
      <c r="A12" s="2" t="s">
        <v>38</v>
      </c>
      <c r="B12" s="54"/>
      <c r="C12" s="54"/>
      <c r="D12" s="54"/>
      <c r="E12" s="56"/>
      <c r="F12" s="53"/>
      <c r="G12" s="53"/>
      <c r="H12" s="53"/>
      <c r="I12" s="53"/>
      <c r="J12" s="53"/>
      <c r="K12" s="53"/>
      <c r="L12" s="70"/>
      <c r="M12" s="70"/>
      <c r="O12" s="173"/>
    </row>
    <row r="13" spans="1:15" ht="13" customHeight="1" x14ac:dyDescent="0.25">
      <c r="A13" s="2" t="s">
        <v>18</v>
      </c>
      <c r="B13" s="54">
        <v>30254.5</v>
      </c>
      <c r="C13" s="54">
        <v>1979.3</v>
      </c>
      <c r="D13" s="54">
        <v>978.30000000000007</v>
      </c>
      <c r="E13" s="54">
        <v>1130</v>
      </c>
      <c r="F13" s="55">
        <v>1360.3</v>
      </c>
      <c r="G13" s="55">
        <v>5969.3</v>
      </c>
      <c r="H13" s="55">
        <v>7270.8</v>
      </c>
      <c r="I13" s="35">
        <v>10194.700000000001</v>
      </c>
      <c r="J13" s="35">
        <v>7867.6</v>
      </c>
      <c r="K13" s="35">
        <v>6279.8</v>
      </c>
      <c r="L13" s="71">
        <v>11469.25194</v>
      </c>
      <c r="M13" s="71">
        <v>21977.491320000001</v>
      </c>
      <c r="N13" s="52"/>
    </row>
    <row r="14" spans="1:15" ht="13" customHeight="1" x14ac:dyDescent="0.25">
      <c r="A14" s="2" t="s">
        <v>19</v>
      </c>
      <c r="B14" s="54">
        <v>4111.2</v>
      </c>
      <c r="C14" s="54">
        <v>5471.6</v>
      </c>
      <c r="D14" s="54">
        <v>5078.6000000000004</v>
      </c>
      <c r="E14" s="54">
        <v>5464.2</v>
      </c>
      <c r="F14" s="55">
        <v>5142.2</v>
      </c>
      <c r="G14" s="55">
        <v>5471.6</v>
      </c>
      <c r="H14" s="55">
        <v>9168</v>
      </c>
      <c r="I14" s="35">
        <v>6409.6</v>
      </c>
      <c r="J14" s="35">
        <v>6218.2</v>
      </c>
      <c r="K14" s="35">
        <v>5496</v>
      </c>
      <c r="L14" s="71">
        <v>76967.205370000011</v>
      </c>
      <c r="M14" s="71">
        <v>72518.938110000003</v>
      </c>
      <c r="N14" s="57"/>
      <c r="O14" s="54"/>
    </row>
    <row r="15" spans="1:15" ht="13" customHeight="1" x14ac:dyDescent="0.25">
      <c r="A15" s="2" t="s">
        <v>73</v>
      </c>
      <c r="B15" s="54">
        <v>72241.3</v>
      </c>
      <c r="C15" s="58">
        <v>86734</v>
      </c>
      <c r="D15" s="54">
        <v>119287.3</v>
      </c>
      <c r="E15" s="54">
        <v>112728.7</v>
      </c>
      <c r="F15" s="55">
        <v>126687.1</v>
      </c>
      <c r="G15" s="55">
        <v>176321.3</v>
      </c>
      <c r="H15" s="55">
        <v>411353.89999999997</v>
      </c>
      <c r="I15" s="35">
        <v>1173674.5</v>
      </c>
      <c r="J15" s="35">
        <v>14267.9</v>
      </c>
      <c r="K15" s="35">
        <v>151248.20000000001</v>
      </c>
      <c r="L15" s="71">
        <v>584465.56773999997</v>
      </c>
      <c r="M15" s="71">
        <v>244099.09473999997</v>
      </c>
      <c r="N15" s="57"/>
    </row>
    <row r="16" spans="1:15" ht="13" customHeight="1" x14ac:dyDescent="0.25">
      <c r="A16" s="2" t="s">
        <v>74</v>
      </c>
      <c r="B16" s="54"/>
      <c r="C16" s="54"/>
      <c r="D16" s="54"/>
      <c r="E16" s="54"/>
      <c r="F16" s="55"/>
      <c r="G16" s="53"/>
      <c r="H16" s="53"/>
      <c r="I16" s="53"/>
      <c r="J16" s="53"/>
      <c r="K16" s="53"/>
      <c r="L16" s="70"/>
      <c r="M16" s="70"/>
    </row>
    <row r="17" spans="1:15" ht="13" customHeight="1" x14ac:dyDescent="0.25">
      <c r="A17" s="2" t="s">
        <v>75</v>
      </c>
      <c r="B17" s="54">
        <v>45324.9</v>
      </c>
      <c r="C17" s="54">
        <v>48306.899999999994</v>
      </c>
      <c r="D17" s="54">
        <v>70186.7</v>
      </c>
      <c r="E17" s="54">
        <v>85089.3</v>
      </c>
      <c r="F17" s="55">
        <v>81897.8</v>
      </c>
      <c r="G17" s="55">
        <v>50231.8</v>
      </c>
      <c r="H17" s="55">
        <v>254710.8</v>
      </c>
      <c r="I17" s="55">
        <v>264675.59999999998</v>
      </c>
      <c r="J17" s="55">
        <v>170368.1</v>
      </c>
      <c r="K17" s="55">
        <v>112792</v>
      </c>
      <c r="L17" s="72">
        <v>373794.52381000004</v>
      </c>
      <c r="M17" s="72">
        <v>409277.48723999999</v>
      </c>
      <c r="N17" s="57"/>
      <c r="O17" s="54"/>
    </row>
    <row r="18" spans="1:15" ht="13" customHeight="1" x14ac:dyDescent="0.25">
      <c r="A18" s="2" t="s">
        <v>76</v>
      </c>
      <c r="B18" s="59">
        <v>4113.6000000000004</v>
      </c>
      <c r="C18" s="60">
        <v>6657.5</v>
      </c>
      <c r="D18" s="60" t="s">
        <v>116</v>
      </c>
      <c r="E18" s="60">
        <v>9545.4</v>
      </c>
      <c r="F18" s="36">
        <v>25369.7</v>
      </c>
      <c r="G18" s="36">
        <v>109953.4</v>
      </c>
      <c r="H18" s="36">
        <v>143557.20000000001</v>
      </c>
      <c r="I18" s="36">
        <v>895706.4</v>
      </c>
      <c r="J18" s="36">
        <v>22015.1</v>
      </c>
      <c r="K18" s="36">
        <v>25853.4</v>
      </c>
      <c r="L18" s="73">
        <v>46639.843639999999</v>
      </c>
      <c r="M18" s="73">
        <v>52706.734370000006</v>
      </c>
      <c r="N18" s="57"/>
    </row>
    <row r="19" spans="1:15" ht="13" customHeight="1" x14ac:dyDescent="0.25">
      <c r="A19" s="2" t="s">
        <v>77</v>
      </c>
      <c r="B19" s="54">
        <v>291420.3</v>
      </c>
      <c r="C19" s="54">
        <v>320982.40000000002</v>
      </c>
      <c r="D19" s="54">
        <v>372201.2</v>
      </c>
      <c r="E19" s="54">
        <v>341175.8</v>
      </c>
      <c r="F19" s="55">
        <v>370769.6</v>
      </c>
      <c r="G19" s="55">
        <v>410097.4</v>
      </c>
      <c r="H19" s="55">
        <v>318227.90000000002</v>
      </c>
      <c r="I19" s="35">
        <v>316084.59999999998</v>
      </c>
      <c r="J19" s="35">
        <v>482772.1</v>
      </c>
      <c r="K19" s="35">
        <v>262851.7</v>
      </c>
      <c r="L19" s="71">
        <v>237032.63114000007</v>
      </c>
      <c r="M19" s="71">
        <v>297056.49447999988</v>
      </c>
    </row>
    <row r="20" spans="1:15" ht="13" customHeight="1" x14ac:dyDescent="0.25">
      <c r="A20" s="2" t="s">
        <v>78</v>
      </c>
      <c r="B20" s="54">
        <v>21040.3</v>
      </c>
      <c r="C20" s="54">
        <v>37750.800000000003</v>
      </c>
      <c r="D20" s="54">
        <v>39213.4</v>
      </c>
      <c r="E20" s="54">
        <v>41084.9</v>
      </c>
      <c r="F20" s="55">
        <v>50104.3</v>
      </c>
      <c r="G20" s="55">
        <v>45571.6</v>
      </c>
      <c r="H20" s="55">
        <v>7992.1999999999989</v>
      </c>
      <c r="I20" s="35">
        <v>9070.2000000000007</v>
      </c>
      <c r="J20" s="35">
        <v>5596</v>
      </c>
      <c r="K20" s="35">
        <v>36497.300000000003</v>
      </c>
      <c r="L20" s="71">
        <v>578321.43379000016</v>
      </c>
      <c r="M20" s="71">
        <v>602157.87211999996</v>
      </c>
    </row>
    <row r="21" spans="1:15" ht="13" customHeight="1" x14ac:dyDescent="0.25">
      <c r="A21" s="2" t="s">
        <v>79</v>
      </c>
      <c r="B21" s="59">
        <v>36576.800000000003</v>
      </c>
      <c r="C21" s="60">
        <v>40499.4</v>
      </c>
      <c r="D21" s="60" t="s">
        <v>117</v>
      </c>
      <c r="E21" s="60">
        <v>41762.199999999997</v>
      </c>
      <c r="F21" s="36">
        <v>47793</v>
      </c>
      <c r="G21" s="36">
        <v>29823.5</v>
      </c>
      <c r="H21" s="36">
        <v>55909.599999999999</v>
      </c>
      <c r="I21" s="36">
        <v>53016.4</v>
      </c>
      <c r="J21" s="36">
        <v>57593.9</v>
      </c>
      <c r="K21" s="36">
        <v>12574.1</v>
      </c>
      <c r="L21" s="73">
        <v>4450.0842499999999</v>
      </c>
      <c r="M21" s="73">
        <v>281.26931000000002</v>
      </c>
      <c r="N21" s="57"/>
    </row>
    <row r="22" spans="1:15" ht="13" customHeight="1" x14ac:dyDescent="0.25">
      <c r="A22" s="2" t="s">
        <v>80</v>
      </c>
      <c r="B22" s="59">
        <v>67215.199999999997</v>
      </c>
      <c r="C22" s="60">
        <v>74068.600000000006</v>
      </c>
      <c r="D22" s="60" t="s">
        <v>118</v>
      </c>
      <c r="E22" s="60">
        <v>73213.100000000006</v>
      </c>
      <c r="F22" s="61">
        <v>62226.6</v>
      </c>
      <c r="G22" s="61">
        <v>101524</v>
      </c>
      <c r="H22" s="61">
        <v>138424.1</v>
      </c>
      <c r="I22" s="36">
        <v>137995.70000000001</v>
      </c>
      <c r="J22" s="36">
        <v>51846.5</v>
      </c>
      <c r="K22" s="36">
        <v>134390</v>
      </c>
      <c r="L22" s="71">
        <v>440954.46912000002</v>
      </c>
      <c r="M22" s="71">
        <v>108223.7736</v>
      </c>
    </row>
    <row r="23" spans="1:15" ht="13" customHeight="1" x14ac:dyDescent="0.25">
      <c r="A23" s="2" t="s">
        <v>81</v>
      </c>
      <c r="B23" s="54">
        <v>68543.199999999997</v>
      </c>
      <c r="C23" s="54">
        <v>69906</v>
      </c>
      <c r="D23" s="54">
        <v>74810.100000000006</v>
      </c>
      <c r="E23" s="54">
        <v>93471.1</v>
      </c>
      <c r="F23" s="55">
        <v>101295.6</v>
      </c>
      <c r="G23" s="55">
        <v>67834.100000000006</v>
      </c>
      <c r="H23" s="55">
        <v>35673.499999999993</v>
      </c>
      <c r="I23" s="35">
        <v>38070</v>
      </c>
      <c r="J23" s="35">
        <v>36291.1</v>
      </c>
      <c r="K23" s="35">
        <v>31858.1</v>
      </c>
      <c r="L23" s="71">
        <v>187404.30445</v>
      </c>
      <c r="M23" s="71">
        <v>158087.85591999997</v>
      </c>
    </row>
    <row r="24" spans="1:15" ht="13" customHeight="1" x14ac:dyDescent="0.25">
      <c r="A24" s="2" t="s">
        <v>82</v>
      </c>
      <c r="B24" s="54">
        <v>96843.5</v>
      </c>
      <c r="C24" s="54">
        <v>84768.4</v>
      </c>
      <c r="D24" s="54">
        <v>82798.600000000006</v>
      </c>
      <c r="E24" s="54">
        <v>81242.3</v>
      </c>
      <c r="F24" s="55">
        <v>84822.6</v>
      </c>
      <c r="G24" s="55">
        <v>102310.5</v>
      </c>
      <c r="H24" s="55">
        <v>104754.30000000003</v>
      </c>
      <c r="I24" s="35">
        <v>109383.6</v>
      </c>
      <c r="J24" s="35">
        <v>77722</v>
      </c>
      <c r="K24" s="35">
        <v>102959.6</v>
      </c>
      <c r="L24" s="71">
        <v>517128.29872999992</v>
      </c>
      <c r="M24" s="71">
        <v>632217.21569999994</v>
      </c>
      <c r="O24" s="57"/>
    </row>
    <row r="25" spans="1:15" ht="13" customHeight="1" x14ac:dyDescent="0.25">
      <c r="A25" s="2" t="s">
        <v>83</v>
      </c>
      <c r="B25" s="59">
        <v>3027.6</v>
      </c>
      <c r="C25" s="60">
        <v>2591.9</v>
      </c>
      <c r="D25" s="60" t="s">
        <v>119</v>
      </c>
      <c r="E25" s="60">
        <v>738.6</v>
      </c>
      <c r="F25" s="61">
        <v>763</v>
      </c>
      <c r="G25" s="61">
        <v>1354.3</v>
      </c>
      <c r="H25" s="61">
        <v>909.4</v>
      </c>
      <c r="I25" s="36">
        <v>1069.2</v>
      </c>
      <c r="J25" s="36">
        <v>261.8</v>
      </c>
      <c r="K25" s="36" t="s">
        <v>160</v>
      </c>
      <c r="L25" s="73" t="s">
        <v>160</v>
      </c>
      <c r="M25" s="73" t="s">
        <v>160</v>
      </c>
      <c r="O25" s="57"/>
    </row>
    <row r="26" spans="1:15" ht="13" customHeight="1" x14ac:dyDescent="0.25">
      <c r="A26" s="2" t="s">
        <v>84</v>
      </c>
      <c r="B26" s="59">
        <v>3920.5</v>
      </c>
      <c r="C26" s="60">
        <v>665.8</v>
      </c>
      <c r="D26" s="60" t="s">
        <v>120</v>
      </c>
      <c r="E26" s="60">
        <v>468.2</v>
      </c>
      <c r="F26" s="61">
        <v>414.6</v>
      </c>
      <c r="G26" s="61">
        <v>678.7</v>
      </c>
      <c r="H26" s="61">
        <v>52633.599999999991</v>
      </c>
      <c r="I26" s="36">
        <v>23193.3</v>
      </c>
      <c r="J26" s="36">
        <v>628.5</v>
      </c>
      <c r="K26" s="36">
        <v>42124.5</v>
      </c>
      <c r="L26" s="73">
        <v>16885.847860000002</v>
      </c>
      <c r="M26" s="73">
        <v>8697.5236100000002</v>
      </c>
    </row>
    <row r="27" spans="1:15" ht="13" customHeight="1" x14ac:dyDescent="0.25">
      <c r="A27" s="2" t="s">
        <v>66</v>
      </c>
      <c r="B27" s="59">
        <v>0</v>
      </c>
      <c r="C27" s="60">
        <v>0</v>
      </c>
      <c r="D27" s="60" t="s">
        <v>121</v>
      </c>
      <c r="E27" s="60">
        <v>13772.3</v>
      </c>
      <c r="F27" s="61">
        <v>14520</v>
      </c>
      <c r="G27" s="61">
        <v>8772.5</v>
      </c>
      <c r="H27" s="61">
        <v>21872.1</v>
      </c>
      <c r="I27" s="36">
        <v>43357.3</v>
      </c>
      <c r="J27" s="36">
        <v>22746.400000000001</v>
      </c>
      <c r="K27" s="36">
        <v>32405.200000000001</v>
      </c>
      <c r="L27" s="73">
        <v>37713.136559999999</v>
      </c>
      <c r="M27" s="73">
        <v>53329.758500000004</v>
      </c>
    </row>
    <row r="28" spans="1:15" ht="13" customHeight="1" x14ac:dyDescent="0.25">
      <c r="A28" s="2" t="s">
        <v>67</v>
      </c>
      <c r="B28" s="59">
        <v>47172</v>
      </c>
      <c r="C28" s="60">
        <v>27226.9</v>
      </c>
      <c r="D28" s="62" t="s">
        <v>160</v>
      </c>
      <c r="E28" s="62" t="s">
        <v>160</v>
      </c>
      <c r="F28" s="61">
        <v>763</v>
      </c>
      <c r="G28" s="61">
        <v>887.5</v>
      </c>
      <c r="H28" s="61">
        <v>3207.5</v>
      </c>
      <c r="I28" s="61" t="s">
        <v>160</v>
      </c>
      <c r="J28" s="61" t="s">
        <v>160</v>
      </c>
      <c r="K28" s="61" t="s">
        <v>160</v>
      </c>
      <c r="L28" s="74" t="s">
        <v>160</v>
      </c>
      <c r="M28" s="74" t="s">
        <v>160</v>
      </c>
    </row>
    <row r="29" spans="1:15" ht="13" customHeight="1" x14ac:dyDescent="0.25">
      <c r="A29" s="2" t="s">
        <v>157</v>
      </c>
      <c r="B29" s="54">
        <v>195490.3</v>
      </c>
      <c r="C29" s="54">
        <v>328777.59999999998</v>
      </c>
      <c r="D29" s="54">
        <v>354986.2</v>
      </c>
      <c r="E29" s="54">
        <v>370961.2</v>
      </c>
      <c r="F29" s="55">
        <v>315639.2</v>
      </c>
      <c r="G29" s="55">
        <v>202783.8</v>
      </c>
      <c r="H29" s="55">
        <v>207462.3</v>
      </c>
      <c r="I29" s="55">
        <v>328637.59999999998</v>
      </c>
      <c r="J29" s="55">
        <v>248233.9</v>
      </c>
      <c r="K29" s="55">
        <v>175000.2</v>
      </c>
      <c r="L29" s="72">
        <v>291504.87255999993</v>
      </c>
      <c r="M29" s="72">
        <v>144699.34153000001</v>
      </c>
    </row>
    <row r="30" spans="1:15" ht="13" customHeight="1" x14ac:dyDescent="0.25">
      <c r="A30" s="2" t="s">
        <v>20</v>
      </c>
      <c r="B30" s="59">
        <v>4717.6000000000004</v>
      </c>
      <c r="C30" s="60">
        <v>3197.8</v>
      </c>
      <c r="D30" s="60" t="s">
        <v>122</v>
      </c>
      <c r="E30" s="60">
        <v>3210.7</v>
      </c>
      <c r="F30" s="61">
        <v>1694.9</v>
      </c>
      <c r="G30" s="61">
        <v>1433.5</v>
      </c>
      <c r="H30" s="61">
        <v>105008.4</v>
      </c>
      <c r="I30" s="61">
        <v>161680.5</v>
      </c>
      <c r="J30" s="61">
        <v>118230.39999999999</v>
      </c>
      <c r="K30" s="61">
        <v>116671.8</v>
      </c>
      <c r="L30" s="74">
        <v>221296.44997999998</v>
      </c>
      <c r="M30" s="74">
        <v>102624.84591</v>
      </c>
      <c r="N30" s="62"/>
    </row>
    <row r="31" spans="1:15" ht="13" customHeight="1" x14ac:dyDescent="0.25">
      <c r="A31" s="2" t="s">
        <v>24</v>
      </c>
      <c r="B31" s="59">
        <v>933.6</v>
      </c>
      <c r="C31" s="60">
        <v>2115.3000000000002</v>
      </c>
      <c r="D31" s="60" t="s">
        <v>123</v>
      </c>
      <c r="E31" s="60">
        <v>2608.6999999999998</v>
      </c>
      <c r="F31" s="61">
        <v>1987.7</v>
      </c>
      <c r="G31" s="61">
        <v>988.2</v>
      </c>
      <c r="H31" s="61">
        <v>1179.5999999999999</v>
      </c>
      <c r="I31" s="61">
        <v>1151.0999999999999</v>
      </c>
      <c r="J31" s="61">
        <v>1350.9</v>
      </c>
      <c r="K31" s="61">
        <v>1511.1</v>
      </c>
      <c r="L31" s="74">
        <v>5886.9300800000001</v>
      </c>
      <c r="M31" s="74">
        <v>7515.2411500000007</v>
      </c>
      <c r="N31" s="62"/>
    </row>
    <row r="32" spans="1:15" ht="13" customHeight="1" x14ac:dyDescent="0.25">
      <c r="A32" s="2" t="s">
        <v>25</v>
      </c>
      <c r="B32" s="59">
        <v>68932</v>
      </c>
      <c r="C32" s="60">
        <v>96159.8</v>
      </c>
      <c r="D32" s="60" t="s">
        <v>124</v>
      </c>
      <c r="E32" s="60">
        <v>97666.1</v>
      </c>
      <c r="F32" s="61">
        <v>75716.3</v>
      </c>
      <c r="G32" s="61">
        <v>51392.2</v>
      </c>
      <c r="H32" s="61">
        <v>54456.5</v>
      </c>
      <c r="I32" s="61">
        <v>88705.2</v>
      </c>
      <c r="J32" s="61">
        <v>46924</v>
      </c>
      <c r="K32" s="61">
        <v>36499</v>
      </c>
      <c r="L32" s="74">
        <v>7022.4391799999994</v>
      </c>
      <c r="M32" s="74">
        <v>169.1592</v>
      </c>
    </row>
    <row r="33" spans="1:14" ht="13" customHeight="1" x14ac:dyDescent="0.25">
      <c r="A33" s="2" t="s">
        <v>26</v>
      </c>
      <c r="B33" s="59">
        <v>22517.8</v>
      </c>
      <c r="C33" s="60">
        <v>60181.1</v>
      </c>
      <c r="D33" s="60" t="s">
        <v>125</v>
      </c>
      <c r="E33" s="60">
        <v>58170.1</v>
      </c>
      <c r="F33" s="61">
        <v>59954.2</v>
      </c>
      <c r="G33" s="61">
        <v>51220.1</v>
      </c>
      <c r="H33" s="61">
        <v>45924</v>
      </c>
      <c r="I33" s="61">
        <v>76642</v>
      </c>
      <c r="J33" s="61">
        <v>81227.899999999994</v>
      </c>
      <c r="K33" s="61">
        <v>19527.8</v>
      </c>
      <c r="L33" s="74">
        <v>49832.49192</v>
      </c>
      <c r="M33" s="74">
        <v>23231.891329999999</v>
      </c>
    </row>
    <row r="34" spans="1:14" ht="13" customHeight="1" x14ac:dyDescent="0.25">
      <c r="A34" s="2" t="s">
        <v>27</v>
      </c>
      <c r="B34" s="54">
        <v>98389.3</v>
      </c>
      <c r="C34" s="54">
        <v>167123.6</v>
      </c>
      <c r="D34" s="54">
        <v>167795.5</v>
      </c>
      <c r="E34" s="54">
        <v>209305.60000000001</v>
      </c>
      <c r="F34" s="55">
        <v>176286.1</v>
      </c>
      <c r="G34" s="55">
        <v>97749.8</v>
      </c>
      <c r="H34" s="55">
        <v>893.8</v>
      </c>
      <c r="I34" s="55">
        <v>1438.6</v>
      </c>
      <c r="J34" s="55">
        <v>500.8</v>
      </c>
      <c r="K34" s="55">
        <v>790.4</v>
      </c>
      <c r="L34" s="72">
        <v>7466.5614000000005</v>
      </c>
      <c r="M34" s="72">
        <v>11777.552449999999</v>
      </c>
      <c r="N34" s="62"/>
    </row>
    <row r="35" spans="1:14" ht="13" customHeight="1" x14ac:dyDescent="0.25">
      <c r="A35" s="2" t="s">
        <v>21</v>
      </c>
      <c r="B35" s="59">
        <v>66987.3</v>
      </c>
      <c r="C35" s="60">
        <v>73667.399999999994</v>
      </c>
      <c r="D35" s="60" t="s">
        <v>126</v>
      </c>
      <c r="E35" s="60">
        <v>577.70000000000005</v>
      </c>
      <c r="F35" s="61">
        <v>952.2</v>
      </c>
      <c r="G35" s="61">
        <v>3904.2</v>
      </c>
      <c r="H35" s="61">
        <v>881.9</v>
      </c>
      <c r="I35" s="61">
        <v>1003.9</v>
      </c>
      <c r="J35" s="61">
        <v>920.3</v>
      </c>
      <c r="K35" s="61">
        <v>342.5</v>
      </c>
      <c r="L35" s="74">
        <v>1122.1120000000001</v>
      </c>
      <c r="M35" s="74">
        <v>1189.6557499999999</v>
      </c>
    </row>
    <row r="36" spans="1:14" ht="13" customHeight="1" x14ac:dyDescent="0.25">
      <c r="A36" s="2" t="s">
        <v>68</v>
      </c>
      <c r="B36" s="54">
        <v>611</v>
      </c>
      <c r="C36" s="54">
        <v>8352.1</v>
      </c>
      <c r="D36" s="54">
        <v>15640</v>
      </c>
      <c r="E36" s="54">
        <v>2824.7000000000003</v>
      </c>
      <c r="F36" s="55">
        <v>5580.7</v>
      </c>
      <c r="G36" s="55">
        <v>2941.9</v>
      </c>
      <c r="H36" s="55">
        <v>1933</v>
      </c>
      <c r="I36" s="55">
        <v>2163.4</v>
      </c>
      <c r="J36" s="55">
        <v>1272.4000000000001</v>
      </c>
      <c r="K36" s="55">
        <v>31.9</v>
      </c>
      <c r="L36" s="74" t="s">
        <v>160</v>
      </c>
      <c r="M36" s="74">
        <v>86.231499999999997</v>
      </c>
    </row>
    <row r="37" spans="1:14" ht="13" customHeight="1" x14ac:dyDescent="0.25">
      <c r="A37" s="2" t="s">
        <v>69</v>
      </c>
      <c r="B37" s="54">
        <v>14294.9</v>
      </c>
      <c r="C37" s="54">
        <v>27923.7</v>
      </c>
      <c r="D37" s="54">
        <v>31275.4</v>
      </c>
      <c r="E37" s="54">
        <v>22813.299999999996</v>
      </c>
      <c r="F37" s="55">
        <v>10449.4</v>
      </c>
      <c r="G37" s="55">
        <v>10968.5</v>
      </c>
      <c r="H37" s="61">
        <v>14282.7</v>
      </c>
      <c r="I37" s="61">
        <v>10702.3</v>
      </c>
      <c r="J37" s="61">
        <v>128.30000000000001</v>
      </c>
      <c r="K37" s="61">
        <v>234.4</v>
      </c>
      <c r="L37" s="74">
        <v>5739.5933800000003</v>
      </c>
      <c r="M37" s="74">
        <v>23531.655649999997</v>
      </c>
    </row>
    <row r="38" spans="1:14" ht="13" customHeight="1" x14ac:dyDescent="0.25">
      <c r="A38" s="2" t="s">
        <v>22</v>
      </c>
      <c r="B38" s="58">
        <v>168519.6</v>
      </c>
      <c r="C38" s="58">
        <f t="shared" ref="C38:H38" si="0">C39+C40+C41+C42</f>
        <v>17004.600000000002</v>
      </c>
      <c r="D38" s="58">
        <f t="shared" si="0"/>
        <v>25386.800000000003</v>
      </c>
      <c r="E38" s="58">
        <f t="shared" si="0"/>
        <v>3481.8</v>
      </c>
      <c r="F38" s="35">
        <f t="shared" si="0"/>
        <v>5581.2000000000007</v>
      </c>
      <c r="G38" s="35">
        <f t="shared" si="0"/>
        <v>3640.7</v>
      </c>
      <c r="H38" s="35">
        <f t="shared" si="0"/>
        <v>8955.1</v>
      </c>
      <c r="I38" s="35">
        <f>I39+I41+I42</f>
        <v>7663.8000000000011</v>
      </c>
      <c r="J38" s="35">
        <f>J39+J41</f>
        <v>443.4</v>
      </c>
      <c r="K38" s="35">
        <f>K39+K41</f>
        <v>796.80000000000007</v>
      </c>
      <c r="L38" s="35">
        <v>219.40649999999997</v>
      </c>
      <c r="M38" s="35">
        <v>59827.620020000002</v>
      </c>
    </row>
    <row r="39" spans="1:14" ht="13" customHeight="1" x14ac:dyDescent="0.25">
      <c r="A39" s="2" t="s">
        <v>28</v>
      </c>
      <c r="B39" s="54">
        <v>162308.79999999999</v>
      </c>
      <c r="C39" s="54">
        <v>195.3</v>
      </c>
      <c r="D39" s="54">
        <v>4643.6000000000004</v>
      </c>
      <c r="E39" s="54">
        <v>138</v>
      </c>
      <c r="F39" s="55">
        <v>343.8</v>
      </c>
      <c r="G39" s="55">
        <v>55.9</v>
      </c>
      <c r="H39" s="55">
        <v>1095.7</v>
      </c>
      <c r="I39" s="55">
        <v>1701.9</v>
      </c>
      <c r="J39" s="55">
        <v>73.7</v>
      </c>
      <c r="K39" s="55">
        <v>49.7</v>
      </c>
      <c r="L39" s="72">
        <v>131.76</v>
      </c>
      <c r="M39" s="72">
        <v>350.18423999999999</v>
      </c>
    </row>
    <row r="40" spans="1:14" ht="13" customHeight="1" x14ac:dyDescent="0.25">
      <c r="A40" s="2" t="s">
        <v>29</v>
      </c>
      <c r="B40" s="54">
        <v>4305.3999999999996</v>
      </c>
      <c r="C40" s="54">
        <v>3481.5</v>
      </c>
      <c r="D40" s="55">
        <v>5279.8</v>
      </c>
      <c r="E40" s="54">
        <v>1428.1</v>
      </c>
      <c r="F40" s="55">
        <v>3317.9</v>
      </c>
      <c r="G40" s="55">
        <v>1446.1</v>
      </c>
      <c r="H40" s="55">
        <v>4147</v>
      </c>
      <c r="I40" s="61" t="s">
        <v>160</v>
      </c>
      <c r="J40" s="61" t="s">
        <v>160</v>
      </c>
      <c r="K40" s="61" t="s">
        <v>160</v>
      </c>
      <c r="L40" s="74">
        <v>846.79505999999992</v>
      </c>
      <c r="M40" s="74">
        <v>58952.54</v>
      </c>
      <c r="N40" s="174"/>
    </row>
    <row r="41" spans="1:14" ht="13" customHeight="1" x14ac:dyDescent="0.25">
      <c r="A41" s="2" t="s">
        <v>89</v>
      </c>
      <c r="B41" s="54">
        <v>653.4</v>
      </c>
      <c r="C41" s="54">
        <v>7172.1</v>
      </c>
      <c r="D41" s="54">
        <v>12860.7</v>
      </c>
      <c r="E41" s="54">
        <v>1387.7</v>
      </c>
      <c r="F41" s="55">
        <v>1601.9</v>
      </c>
      <c r="G41" s="55">
        <v>2106.5</v>
      </c>
      <c r="H41" s="55">
        <v>1394.9</v>
      </c>
      <c r="I41" s="55">
        <v>5685.8</v>
      </c>
      <c r="J41" s="55">
        <v>369.7</v>
      </c>
      <c r="K41" s="55">
        <v>747.1</v>
      </c>
      <c r="L41" s="72">
        <v>83.646149999999992</v>
      </c>
      <c r="M41" s="72">
        <v>503.54602999999997</v>
      </c>
    </row>
    <row r="42" spans="1:14" ht="13" customHeight="1" x14ac:dyDescent="0.25">
      <c r="A42" s="2" t="s">
        <v>30</v>
      </c>
      <c r="B42" s="55">
        <v>1252</v>
      </c>
      <c r="C42" s="55">
        <v>6155.7</v>
      </c>
      <c r="D42" s="55">
        <v>2602.6999999999998</v>
      </c>
      <c r="E42" s="55">
        <v>527.99999999999989</v>
      </c>
      <c r="F42" s="55">
        <v>317.59999999999997</v>
      </c>
      <c r="G42" s="55">
        <v>32.200000000000003</v>
      </c>
      <c r="H42" s="55">
        <v>2317.5</v>
      </c>
      <c r="I42" s="55">
        <v>276.10000000000002</v>
      </c>
      <c r="J42" s="55" t="s">
        <v>160</v>
      </c>
      <c r="K42" s="55" t="s">
        <v>160</v>
      </c>
      <c r="L42" s="72">
        <v>4.0003500000000001</v>
      </c>
      <c r="M42" s="72">
        <v>21.34975</v>
      </c>
    </row>
    <row r="43" spans="1:14" ht="13" customHeight="1" x14ac:dyDescent="0.25">
      <c r="A43" s="2" t="s">
        <v>70</v>
      </c>
      <c r="B43" s="54">
        <v>5165.3999999999996</v>
      </c>
      <c r="C43" s="54">
        <v>3515.3</v>
      </c>
      <c r="D43" s="54">
        <v>58.7</v>
      </c>
      <c r="E43" s="54">
        <v>10499.2</v>
      </c>
      <c r="F43" s="55">
        <v>11535.3</v>
      </c>
      <c r="G43" s="55">
        <v>15956.4</v>
      </c>
      <c r="H43" s="55">
        <v>10317.199999999999</v>
      </c>
      <c r="I43" s="55">
        <v>11247.3</v>
      </c>
      <c r="J43" s="55">
        <v>214.3</v>
      </c>
      <c r="K43" s="55">
        <v>16017.6</v>
      </c>
      <c r="L43" s="72">
        <v>76948.990380000003</v>
      </c>
      <c r="M43" s="72">
        <v>45468.627650000009</v>
      </c>
    </row>
    <row r="44" spans="1:14" ht="13" customHeight="1" x14ac:dyDescent="0.25">
      <c r="A44" s="2" t="s">
        <v>71</v>
      </c>
      <c r="B44" s="54">
        <v>5365</v>
      </c>
      <c r="C44" s="63">
        <v>9177.4</v>
      </c>
      <c r="D44" s="54">
        <v>8138.4</v>
      </c>
      <c r="E44" s="54">
        <v>7561.3</v>
      </c>
      <c r="F44" s="55">
        <v>6203</v>
      </c>
      <c r="G44" s="55">
        <v>6967.8</v>
      </c>
      <c r="H44" s="55">
        <v>7847.5000000000009</v>
      </c>
      <c r="I44" s="55" t="s">
        <v>160</v>
      </c>
      <c r="J44" s="55" t="s">
        <v>160</v>
      </c>
      <c r="K44" s="55" t="s">
        <v>160</v>
      </c>
      <c r="L44" s="72" t="s">
        <v>160</v>
      </c>
      <c r="M44" s="72">
        <v>28.407799999999998</v>
      </c>
    </row>
    <row r="45" spans="1:14" ht="13" customHeight="1" x14ac:dyDescent="0.25">
      <c r="A45" s="2" t="s">
        <v>104</v>
      </c>
      <c r="B45" s="54"/>
      <c r="D45" s="52"/>
      <c r="E45" s="52"/>
      <c r="F45" s="53"/>
      <c r="G45" s="53"/>
      <c r="H45" s="36"/>
      <c r="I45" s="53"/>
      <c r="J45" s="53"/>
      <c r="K45" s="53"/>
      <c r="L45" s="70"/>
      <c r="M45" s="70"/>
    </row>
    <row r="46" spans="1:14" ht="13" customHeight="1" x14ac:dyDescent="0.25">
      <c r="A46" s="2" t="s">
        <v>107</v>
      </c>
      <c r="B46" s="64" t="s">
        <v>160</v>
      </c>
      <c r="C46" s="64" t="s">
        <v>160</v>
      </c>
      <c r="D46" s="64" t="s">
        <v>160</v>
      </c>
      <c r="E46" s="60">
        <v>53.1</v>
      </c>
      <c r="F46" s="61">
        <v>37</v>
      </c>
      <c r="G46" s="61" t="s">
        <v>160</v>
      </c>
      <c r="H46" s="55">
        <v>291.60000000000002</v>
      </c>
      <c r="I46" s="55" t="s">
        <v>160</v>
      </c>
      <c r="J46" s="55" t="s">
        <v>160</v>
      </c>
      <c r="K46" s="55" t="s">
        <v>160</v>
      </c>
      <c r="L46" s="72" t="s">
        <v>160</v>
      </c>
      <c r="M46" s="72" t="s">
        <v>160</v>
      </c>
    </row>
    <row r="47" spans="1:14" ht="13" customHeight="1" x14ac:dyDescent="0.25">
      <c r="A47" s="2" t="s">
        <v>105</v>
      </c>
      <c r="B47" s="59">
        <v>494.3</v>
      </c>
      <c r="C47" s="60">
        <v>1197.5</v>
      </c>
      <c r="D47" s="60" t="s">
        <v>127</v>
      </c>
      <c r="E47" s="60">
        <v>726.2</v>
      </c>
      <c r="F47" s="61">
        <v>683.2</v>
      </c>
      <c r="G47" s="61">
        <v>781.8</v>
      </c>
      <c r="H47" s="55">
        <v>908.2</v>
      </c>
      <c r="I47" s="55" t="s">
        <v>160</v>
      </c>
      <c r="J47" s="55" t="s">
        <v>160</v>
      </c>
      <c r="K47" s="55" t="s">
        <v>160</v>
      </c>
      <c r="L47" s="72" t="s">
        <v>160</v>
      </c>
      <c r="M47" s="72" t="s">
        <v>160</v>
      </c>
    </row>
    <row r="48" spans="1:14" ht="13" customHeight="1" x14ac:dyDescent="0.25">
      <c r="A48" s="2" t="s">
        <v>106</v>
      </c>
      <c r="B48" s="59">
        <v>527.20000000000005</v>
      </c>
      <c r="C48" s="60">
        <v>251.8</v>
      </c>
      <c r="D48" s="60" t="s">
        <v>128</v>
      </c>
      <c r="E48" s="60">
        <v>153.5</v>
      </c>
      <c r="F48" s="61">
        <v>156.6</v>
      </c>
      <c r="G48" s="61">
        <v>156</v>
      </c>
      <c r="H48" s="55">
        <v>155</v>
      </c>
      <c r="I48" s="55" t="s">
        <v>160</v>
      </c>
      <c r="J48" s="55" t="s">
        <v>160</v>
      </c>
      <c r="K48" s="55" t="s">
        <v>160</v>
      </c>
      <c r="L48" s="72" t="s">
        <v>160</v>
      </c>
      <c r="M48" s="72" t="s">
        <v>160</v>
      </c>
    </row>
    <row r="49" spans="1:13" ht="13" customHeight="1" x14ac:dyDescent="0.25">
      <c r="A49" s="2" t="s">
        <v>108</v>
      </c>
      <c r="B49" s="65">
        <v>4343.5</v>
      </c>
      <c r="C49" s="65">
        <v>7728.0999999999995</v>
      </c>
      <c r="D49" s="65">
        <v>7166.1</v>
      </c>
      <c r="E49" s="65">
        <v>6628.5</v>
      </c>
      <c r="F49" s="53">
        <v>5326.2</v>
      </c>
      <c r="G49" s="53">
        <v>6030</v>
      </c>
      <c r="H49" s="53">
        <v>6492.7000000000007</v>
      </c>
      <c r="I49" s="53" t="s">
        <v>160</v>
      </c>
      <c r="J49" s="53" t="s">
        <v>160</v>
      </c>
      <c r="K49" s="53" t="s">
        <v>160</v>
      </c>
      <c r="L49" s="70">
        <v>8.7347000000000001</v>
      </c>
      <c r="M49" s="70">
        <v>28.407799999999998</v>
      </c>
    </row>
    <row r="50" spans="1:13" ht="5.15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</row>
    <row r="51" spans="1:13" ht="5.15" customHeight="1" x14ac:dyDescent="0.25">
      <c r="A51" s="46"/>
      <c r="B51" s="46"/>
      <c r="C51" s="46"/>
      <c r="D51" s="46"/>
      <c r="E51" s="46"/>
      <c r="F51" s="53"/>
      <c r="G51" s="53"/>
      <c r="H51" s="53"/>
      <c r="I51" s="53"/>
      <c r="J51" s="53"/>
      <c r="K51" s="53"/>
      <c r="L51" s="53"/>
      <c r="M51" s="53"/>
    </row>
    <row r="52" spans="1:13" ht="15" customHeight="1" x14ac:dyDescent="0.25">
      <c r="A52" s="69" t="s">
        <v>204</v>
      </c>
      <c r="B52" s="46"/>
      <c r="C52" s="46"/>
      <c r="D52" s="46"/>
      <c r="E52" s="46"/>
      <c r="F52" s="53"/>
      <c r="G52" s="53"/>
      <c r="H52" s="53"/>
      <c r="I52" s="53"/>
      <c r="J52" s="53"/>
      <c r="K52" s="53"/>
      <c r="L52" s="53"/>
      <c r="M52" s="53"/>
    </row>
    <row r="53" spans="1:13" ht="15" customHeight="1" x14ac:dyDescent="0.25">
      <c r="A53" s="46"/>
      <c r="B53" s="46"/>
      <c r="C53" s="46"/>
      <c r="D53" s="46"/>
      <c r="E53" s="46"/>
      <c r="F53" s="53"/>
      <c r="G53" s="53"/>
      <c r="H53" s="53"/>
      <c r="I53" s="53"/>
      <c r="J53" s="53"/>
      <c r="K53" s="53"/>
      <c r="L53" s="53"/>
      <c r="M53" s="53"/>
    </row>
    <row r="54" spans="1:13" ht="15" customHeight="1" x14ac:dyDescent="0.25">
      <c r="A54" s="46"/>
      <c r="B54" s="46"/>
      <c r="C54" s="46"/>
      <c r="D54" s="46"/>
      <c r="E54" s="46"/>
      <c r="F54" s="53"/>
      <c r="G54" s="53"/>
      <c r="H54" s="53"/>
      <c r="I54" s="53"/>
      <c r="J54" s="53"/>
      <c r="K54" s="53"/>
      <c r="L54" s="53"/>
      <c r="M54" s="53"/>
    </row>
    <row r="55" spans="1:13" ht="15" customHeight="1" x14ac:dyDescent="0.25">
      <c r="A55" s="46"/>
      <c r="B55" s="46"/>
      <c r="C55" s="46"/>
      <c r="D55" s="46"/>
      <c r="E55" s="46"/>
      <c r="F55" s="53"/>
      <c r="G55" s="53"/>
      <c r="H55" s="53"/>
      <c r="I55" s="53"/>
      <c r="J55" s="53"/>
      <c r="K55" s="53"/>
      <c r="L55" s="53"/>
      <c r="M55" s="53"/>
    </row>
    <row r="56" spans="1:13" ht="15" customHeight="1" x14ac:dyDescent="0.25">
      <c r="A56" s="46"/>
      <c r="B56" s="46"/>
      <c r="C56" s="46"/>
      <c r="D56" s="46"/>
      <c r="E56" s="46"/>
      <c r="F56" s="53"/>
      <c r="G56" s="53"/>
      <c r="H56" s="53"/>
      <c r="I56" s="53"/>
      <c r="J56" s="53"/>
      <c r="K56" s="53"/>
      <c r="L56" s="53"/>
      <c r="M56" s="53"/>
    </row>
    <row r="57" spans="1:13" ht="15" customHeight="1" x14ac:dyDescent="0.25">
      <c r="A57" s="46"/>
      <c r="B57" s="46"/>
      <c r="C57" s="46"/>
      <c r="D57" s="46"/>
      <c r="E57" s="46"/>
      <c r="F57" s="53"/>
      <c r="G57" s="53"/>
      <c r="H57" s="53"/>
      <c r="I57" s="53"/>
      <c r="J57" s="53"/>
      <c r="K57" s="53"/>
      <c r="L57" s="53"/>
      <c r="M57" s="53"/>
    </row>
    <row r="58" spans="1:13" ht="15" customHeight="1" x14ac:dyDescent="0.25">
      <c r="A58" s="46"/>
      <c r="B58" s="46"/>
      <c r="C58" s="46"/>
      <c r="D58" s="46"/>
      <c r="E58" s="46"/>
      <c r="F58" s="53"/>
      <c r="G58" s="53"/>
      <c r="H58" s="53"/>
      <c r="I58" s="53"/>
      <c r="J58" s="53"/>
      <c r="K58" s="53"/>
      <c r="L58" s="53"/>
      <c r="M58" s="53"/>
    </row>
    <row r="59" spans="1:13" ht="15" customHeight="1" x14ac:dyDescent="0.25">
      <c r="A59" s="46"/>
      <c r="B59" s="46"/>
      <c r="C59" s="46"/>
      <c r="D59" s="46"/>
      <c r="E59" s="46"/>
      <c r="F59" s="53"/>
      <c r="G59" s="53"/>
      <c r="H59" s="53"/>
      <c r="I59" s="53"/>
      <c r="J59" s="53"/>
      <c r="K59" s="53"/>
      <c r="L59" s="53"/>
      <c r="M59" s="53"/>
    </row>
    <row r="60" spans="1:13" ht="15" customHeight="1" x14ac:dyDescent="0.25">
      <c r="A60" s="46"/>
      <c r="B60" s="46"/>
      <c r="C60" s="46"/>
      <c r="D60" s="46"/>
      <c r="E60" s="46"/>
      <c r="F60" s="53"/>
      <c r="G60" s="53"/>
      <c r="H60" s="53"/>
      <c r="I60" s="53"/>
      <c r="J60" s="53"/>
      <c r="K60" s="53"/>
      <c r="L60" s="53"/>
      <c r="M60" s="53"/>
    </row>
    <row r="61" spans="1:13" ht="15" customHeight="1" x14ac:dyDescent="0.25">
      <c r="A61" s="46"/>
      <c r="B61" s="46"/>
      <c r="C61" s="46"/>
      <c r="D61" s="46"/>
      <c r="E61" s="46"/>
      <c r="F61" s="53"/>
      <c r="G61" s="53"/>
      <c r="H61" s="53"/>
      <c r="I61" s="53"/>
      <c r="J61" s="53"/>
      <c r="K61" s="53"/>
      <c r="L61" s="53"/>
      <c r="M61" s="53"/>
    </row>
    <row r="62" spans="1:13" ht="15" customHeight="1" x14ac:dyDescent="0.25">
      <c r="A62" s="46"/>
      <c r="B62" s="46"/>
      <c r="C62" s="46"/>
      <c r="D62" s="46"/>
      <c r="E62" s="46"/>
      <c r="F62" s="53"/>
      <c r="G62" s="53"/>
      <c r="H62" s="53"/>
      <c r="I62" s="53"/>
      <c r="J62" s="53"/>
      <c r="K62" s="53"/>
      <c r="L62" s="53"/>
      <c r="M62" s="53"/>
    </row>
    <row r="63" spans="1:13" ht="15" customHeight="1" x14ac:dyDescent="0.25">
      <c r="A63" s="46"/>
      <c r="B63" s="46"/>
      <c r="C63" s="46"/>
      <c r="D63" s="46"/>
      <c r="E63" s="46"/>
      <c r="F63" s="53"/>
      <c r="G63" s="53"/>
      <c r="H63" s="53"/>
      <c r="I63" s="53"/>
      <c r="J63" s="53"/>
      <c r="K63" s="53"/>
      <c r="L63" s="53"/>
      <c r="M63" s="53"/>
    </row>
    <row r="64" spans="1:13" ht="15" customHeight="1" x14ac:dyDescent="0.25">
      <c r="A64" s="46"/>
      <c r="B64" s="46"/>
      <c r="C64" s="46"/>
      <c r="D64" s="46"/>
      <c r="E64" s="46"/>
      <c r="F64" s="53"/>
      <c r="G64" s="53"/>
      <c r="H64" s="53"/>
      <c r="I64" s="53"/>
      <c r="J64" s="53"/>
      <c r="K64" s="53"/>
      <c r="L64" s="53"/>
      <c r="M64" s="53"/>
    </row>
    <row r="65" spans="1:13" ht="15" customHeight="1" x14ac:dyDescent="0.25">
      <c r="A65" s="46"/>
      <c r="B65" s="46"/>
      <c r="C65" s="46"/>
      <c r="D65" s="46"/>
      <c r="E65" s="46"/>
      <c r="F65" s="53"/>
      <c r="G65" s="53"/>
      <c r="H65" s="53"/>
      <c r="I65" s="53"/>
      <c r="J65" s="53"/>
      <c r="K65" s="53"/>
      <c r="L65" s="53"/>
      <c r="M65" s="53"/>
    </row>
    <row r="66" spans="1:13" ht="15" customHeight="1" x14ac:dyDescent="0.25">
      <c r="A66" s="46"/>
      <c r="B66" s="46"/>
      <c r="C66" s="46"/>
      <c r="D66" s="46"/>
      <c r="E66" s="46"/>
      <c r="F66" s="53"/>
      <c r="G66" s="53"/>
      <c r="H66" s="53"/>
      <c r="I66" s="53"/>
      <c r="J66" s="53"/>
      <c r="K66" s="53"/>
      <c r="L66" s="53"/>
      <c r="M66" s="53"/>
    </row>
    <row r="67" spans="1:13" ht="15" customHeight="1" x14ac:dyDescent="0.25">
      <c r="A67" s="46"/>
      <c r="B67" s="46"/>
      <c r="C67" s="46"/>
      <c r="D67" s="46"/>
      <c r="E67" s="46"/>
      <c r="F67" s="53"/>
      <c r="G67" s="53"/>
      <c r="H67" s="53"/>
      <c r="I67" s="53"/>
      <c r="J67" s="53"/>
      <c r="K67" s="53"/>
      <c r="L67" s="53"/>
      <c r="M67" s="53"/>
    </row>
    <row r="68" spans="1:13" ht="15" customHeight="1" x14ac:dyDescent="0.25">
      <c r="A68" s="46"/>
      <c r="B68" s="46"/>
      <c r="C68" s="46"/>
      <c r="D68" s="46"/>
      <c r="E68" s="46"/>
      <c r="F68" s="53"/>
      <c r="G68" s="53"/>
      <c r="H68" s="53"/>
      <c r="I68" s="53"/>
      <c r="J68" s="53"/>
      <c r="K68" s="53"/>
      <c r="L68" s="53"/>
      <c r="M68" s="53"/>
    </row>
    <row r="69" spans="1:13" ht="15" customHeight="1" x14ac:dyDescent="0.25">
      <c r="A69" s="46"/>
      <c r="B69" s="46"/>
      <c r="C69" s="46"/>
      <c r="D69" s="46"/>
      <c r="E69" s="46"/>
      <c r="F69" s="53"/>
      <c r="G69" s="53"/>
      <c r="H69" s="53"/>
      <c r="I69" s="53"/>
      <c r="J69" s="53"/>
      <c r="K69" s="53"/>
      <c r="L69" s="53"/>
      <c r="M69" s="53"/>
    </row>
    <row r="70" spans="1:13" ht="15" customHeight="1" x14ac:dyDescent="0.25">
      <c r="A70" s="46"/>
      <c r="B70" s="46"/>
      <c r="C70" s="46"/>
      <c r="D70" s="46"/>
      <c r="E70" s="46"/>
      <c r="F70" s="53"/>
      <c r="G70" s="53"/>
      <c r="H70" s="53"/>
      <c r="I70" s="53"/>
      <c r="J70" s="53"/>
      <c r="K70" s="53"/>
      <c r="L70" s="53"/>
      <c r="M70" s="53"/>
    </row>
    <row r="71" spans="1:13" ht="15" customHeight="1" x14ac:dyDescent="0.25">
      <c r="A71" s="46"/>
      <c r="B71" s="46"/>
      <c r="C71" s="46"/>
      <c r="D71" s="46"/>
      <c r="E71" s="46"/>
      <c r="F71" s="53"/>
      <c r="G71" s="53"/>
      <c r="H71" s="53"/>
      <c r="I71" s="53"/>
      <c r="J71" s="53"/>
      <c r="K71" s="53"/>
      <c r="L71" s="53"/>
      <c r="M71" s="53"/>
    </row>
    <row r="72" spans="1:13" ht="15" customHeight="1" x14ac:dyDescent="0.25">
      <c r="A72" s="46"/>
      <c r="B72" s="46"/>
      <c r="C72" s="46"/>
      <c r="D72" s="46"/>
      <c r="E72" s="46"/>
      <c r="F72" s="53"/>
      <c r="G72" s="53"/>
      <c r="H72" s="53"/>
      <c r="I72" s="53"/>
      <c r="J72" s="53"/>
      <c r="K72" s="53"/>
      <c r="L72" s="53"/>
      <c r="M72" s="53"/>
    </row>
    <row r="73" spans="1:13" ht="15" customHeight="1" x14ac:dyDescent="0.25">
      <c r="A73" s="46"/>
      <c r="B73" s="46"/>
      <c r="C73" s="46"/>
      <c r="D73" s="46"/>
      <c r="E73" s="46"/>
      <c r="F73" s="53"/>
      <c r="G73" s="53"/>
      <c r="H73" s="53"/>
      <c r="I73" s="53"/>
      <c r="J73" s="53"/>
      <c r="K73" s="53"/>
      <c r="L73" s="53"/>
      <c r="M73" s="53"/>
    </row>
    <row r="74" spans="1:13" ht="15" customHeight="1" x14ac:dyDescent="0.25">
      <c r="A74" s="46"/>
      <c r="B74" s="46"/>
      <c r="C74" s="46"/>
      <c r="D74" s="46"/>
      <c r="E74" s="46"/>
      <c r="F74" s="53"/>
      <c r="G74" s="53"/>
      <c r="H74" s="53"/>
      <c r="I74" s="53"/>
      <c r="J74" s="53"/>
      <c r="K74" s="53"/>
      <c r="L74" s="53"/>
      <c r="M74" s="53"/>
    </row>
    <row r="75" spans="1:13" ht="15" customHeight="1" x14ac:dyDescent="0.25">
      <c r="A75" s="46"/>
      <c r="B75" s="46"/>
      <c r="C75" s="46"/>
      <c r="D75" s="46"/>
      <c r="E75" s="46"/>
      <c r="F75" s="53"/>
      <c r="G75" s="53"/>
      <c r="H75" s="53"/>
      <c r="I75" s="53"/>
      <c r="J75" s="53"/>
      <c r="K75" s="53"/>
      <c r="L75" s="53"/>
      <c r="M75" s="53"/>
    </row>
    <row r="76" spans="1:13" ht="15" customHeight="1" x14ac:dyDescent="0.25">
      <c r="A76" s="46"/>
      <c r="B76" s="46"/>
      <c r="C76" s="46"/>
      <c r="D76" s="46"/>
      <c r="E76" s="46"/>
      <c r="F76" s="53"/>
      <c r="G76" s="53"/>
      <c r="H76" s="53"/>
      <c r="I76" s="53"/>
      <c r="J76" s="53"/>
      <c r="K76" s="53"/>
      <c r="L76" s="53"/>
      <c r="M76" s="53"/>
    </row>
    <row r="77" spans="1:13" ht="15" customHeight="1" x14ac:dyDescent="0.25">
      <c r="A77" s="46"/>
      <c r="B77" s="46"/>
      <c r="C77" s="46"/>
      <c r="D77" s="46"/>
      <c r="E77" s="46"/>
      <c r="F77" s="53"/>
      <c r="G77" s="53"/>
      <c r="H77" s="53"/>
      <c r="I77" s="53"/>
      <c r="J77" s="53"/>
      <c r="K77" s="53"/>
      <c r="L77" s="53"/>
      <c r="M77" s="53"/>
    </row>
    <row r="78" spans="1:13" ht="15" customHeight="1" x14ac:dyDescent="0.25">
      <c r="A78" s="46"/>
      <c r="B78" s="46"/>
      <c r="C78" s="46"/>
      <c r="D78" s="46"/>
      <c r="E78" s="46"/>
      <c r="F78" s="53"/>
      <c r="G78" s="53"/>
      <c r="H78" s="53"/>
      <c r="I78" s="53"/>
      <c r="J78" s="53"/>
      <c r="K78" s="53"/>
      <c r="L78" s="53"/>
      <c r="M78" s="53"/>
    </row>
    <row r="79" spans="1:13" ht="15" customHeight="1" x14ac:dyDescent="0.25">
      <c r="A79" s="46"/>
      <c r="B79" s="46"/>
      <c r="C79" s="46"/>
      <c r="D79" s="46"/>
      <c r="E79" s="46"/>
      <c r="F79" s="53"/>
      <c r="G79" s="53"/>
      <c r="H79" s="53"/>
      <c r="I79" s="53"/>
      <c r="J79" s="53"/>
      <c r="K79" s="53"/>
      <c r="L79" s="53"/>
      <c r="M79" s="53"/>
    </row>
    <row r="80" spans="1:13" ht="15" customHeight="1" x14ac:dyDescent="0.25">
      <c r="A80" s="46"/>
      <c r="B80" s="46"/>
      <c r="C80" s="46"/>
      <c r="D80" s="46"/>
      <c r="E80" s="46"/>
      <c r="F80" s="53"/>
      <c r="G80" s="53"/>
      <c r="H80" s="53"/>
      <c r="I80" s="53"/>
      <c r="J80" s="53"/>
      <c r="K80" s="53"/>
      <c r="L80" s="53"/>
      <c r="M80" s="53"/>
    </row>
    <row r="81" spans="1:13" ht="15" customHeight="1" x14ac:dyDescent="0.25">
      <c r="A81" s="46"/>
      <c r="B81" s="46"/>
      <c r="C81" s="46"/>
      <c r="D81" s="46"/>
      <c r="E81" s="46"/>
      <c r="F81" s="53"/>
      <c r="G81" s="53"/>
      <c r="H81" s="53"/>
      <c r="I81" s="53"/>
      <c r="J81" s="53"/>
      <c r="K81" s="53"/>
      <c r="L81" s="53"/>
      <c r="M81" s="53"/>
    </row>
    <row r="82" spans="1:13" ht="15" customHeight="1" x14ac:dyDescent="0.25">
      <c r="A82" s="46"/>
      <c r="B82" s="46"/>
      <c r="C82" s="46"/>
      <c r="D82" s="46"/>
      <c r="E82" s="46"/>
      <c r="F82" s="53"/>
      <c r="G82" s="53"/>
      <c r="H82" s="53"/>
      <c r="I82" s="53"/>
      <c r="J82" s="53"/>
      <c r="K82" s="53"/>
      <c r="L82" s="53"/>
      <c r="M82" s="53"/>
    </row>
    <row r="83" spans="1:13" ht="15" customHeight="1" x14ac:dyDescent="0.25">
      <c r="A83" s="46"/>
      <c r="B83" s="46"/>
      <c r="C83" s="46"/>
      <c r="D83" s="46"/>
      <c r="E83" s="46"/>
      <c r="F83" s="53"/>
      <c r="G83" s="53"/>
      <c r="H83" s="53"/>
      <c r="I83" s="53"/>
      <c r="J83" s="53"/>
      <c r="K83" s="53"/>
      <c r="L83" s="53"/>
      <c r="M83" s="53"/>
    </row>
    <row r="84" spans="1:13" ht="15" customHeight="1" x14ac:dyDescent="0.25">
      <c r="A84" s="46"/>
      <c r="B84" s="46"/>
      <c r="C84" s="46"/>
      <c r="D84" s="46"/>
      <c r="E84" s="46"/>
      <c r="F84" s="53"/>
      <c r="G84" s="53"/>
      <c r="H84" s="53"/>
      <c r="I84" s="53"/>
      <c r="J84" s="53"/>
      <c r="K84" s="53"/>
      <c r="L84" s="53"/>
      <c r="M84" s="53"/>
    </row>
    <row r="85" spans="1:13" ht="15" customHeight="1" x14ac:dyDescent="0.25">
      <c r="A85" s="46"/>
      <c r="B85" s="46"/>
      <c r="C85" s="46"/>
      <c r="D85" s="46"/>
      <c r="E85" s="46"/>
      <c r="F85" s="53"/>
      <c r="G85" s="53"/>
      <c r="H85" s="53"/>
      <c r="I85" s="53"/>
      <c r="J85" s="53"/>
      <c r="K85" s="53"/>
      <c r="L85" s="53"/>
      <c r="M85" s="53"/>
    </row>
    <row r="86" spans="1:13" ht="15" customHeight="1" x14ac:dyDescent="0.25">
      <c r="A86" s="46"/>
      <c r="B86" s="46"/>
      <c r="C86" s="46"/>
      <c r="D86" s="46"/>
      <c r="E86" s="46"/>
      <c r="F86" s="53"/>
      <c r="G86" s="53"/>
      <c r="H86" s="53"/>
      <c r="I86" s="53"/>
      <c r="J86" s="53"/>
      <c r="K86" s="53"/>
      <c r="L86" s="53"/>
      <c r="M86" s="53"/>
    </row>
    <row r="87" spans="1:13" ht="15" customHeight="1" x14ac:dyDescent="0.25">
      <c r="A87" s="46"/>
      <c r="B87" s="46"/>
      <c r="C87" s="46"/>
      <c r="D87" s="46"/>
      <c r="E87" s="46"/>
      <c r="F87" s="53"/>
      <c r="G87" s="53"/>
      <c r="H87" s="53"/>
      <c r="I87" s="53"/>
      <c r="J87" s="53"/>
      <c r="K87" s="53"/>
      <c r="L87" s="53"/>
      <c r="M87" s="53"/>
    </row>
    <row r="88" spans="1:13" ht="15" customHeight="1" x14ac:dyDescent="0.25">
      <c r="A88" s="46"/>
      <c r="B88" s="46"/>
      <c r="C88" s="46"/>
      <c r="D88" s="46"/>
      <c r="E88" s="46"/>
      <c r="F88" s="53"/>
      <c r="G88" s="53"/>
      <c r="H88" s="53"/>
      <c r="I88" s="53"/>
      <c r="J88" s="53"/>
      <c r="K88" s="53"/>
      <c r="L88" s="53"/>
      <c r="M88" s="53"/>
    </row>
    <row r="89" spans="1:13" ht="15" customHeight="1" x14ac:dyDescent="0.25">
      <c r="A89" s="46"/>
      <c r="B89" s="46"/>
      <c r="C89" s="46"/>
      <c r="D89" s="46"/>
      <c r="E89" s="46"/>
      <c r="F89" s="53"/>
      <c r="G89" s="53"/>
      <c r="H89" s="53"/>
      <c r="I89" s="53"/>
      <c r="J89" s="53"/>
      <c r="K89" s="53"/>
      <c r="L89" s="53"/>
      <c r="M89" s="53"/>
    </row>
    <row r="90" spans="1:13" ht="15" customHeight="1" x14ac:dyDescent="0.25">
      <c r="A90" s="46"/>
      <c r="B90" s="46"/>
      <c r="C90" s="46"/>
      <c r="D90" s="46"/>
      <c r="E90" s="46"/>
      <c r="F90" s="53"/>
      <c r="G90" s="53"/>
      <c r="H90" s="53"/>
      <c r="I90" s="53"/>
      <c r="J90" s="53"/>
      <c r="K90" s="53"/>
      <c r="L90" s="53"/>
      <c r="M90" s="53"/>
    </row>
    <row r="91" spans="1:13" ht="15" customHeight="1" x14ac:dyDescent="0.25">
      <c r="A91" s="46"/>
      <c r="B91" s="46"/>
      <c r="C91" s="46"/>
      <c r="D91" s="46"/>
      <c r="E91" s="46"/>
      <c r="F91" s="53"/>
      <c r="G91" s="53"/>
      <c r="H91" s="53"/>
      <c r="I91" s="53"/>
      <c r="J91" s="53"/>
      <c r="K91" s="53"/>
      <c r="L91" s="53"/>
      <c r="M91" s="53"/>
    </row>
    <row r="92" spans="1:13" ht="15" customHeight="1" x14ac:dyDescent="0.25">
      <c r="A92" s="46"/>
      <c r="B92" s="46"/>
      <c r="C92" s="46"/>
      <c r="D92" s="46"/>
      <c r="E92" s="46"/>
      <c r="F92" s="53"/>
      <c r="G92" s="53"/>
      <c r="H92" s="53"/>
      <c r="I92" s="53"/>
      <c r="J92" s="53"/>
      <c r="K92" s="53"/>
      <c r="L92" s="53"/>
      <c r="M92" s="53"/>
    </row>
    <row r="93" spans="1:13" ht="15" customHeight="1" x14ac:dyDescent="0.25">
      <c r="A93" s="46"/>
      <c r="B93" s="46"/>
      <c r="C93" s="46"/>
      <c r="D93" s="46"/>
      <c r="E93" s="46"/>
      <c r="F93" s="53"/>
      <c r="G93" s="53"/>
      <c r="H93" s="53"/>
      <c r="I93" s="53"/>
      <c r="J93" s="53"/>
      <c r="K93" s="53"/>
      <c r="L93" s="53"/>
      <c r="M93" s="53"/>
    </row>
    <row r="94" spans="1:13" ht="15" customHeight="1" x14ac:dyDescent="0.25">
      <c r="A94" s="46"/>
      <c r="B94" s="46"/>
      <c r="C94" s="46"/>
      <c r="D94" s="46"/>
      <c r="E94" s="46"/>
      <c r="F94" s="53"/>
      <c r="G94" s="53"/>
      <c r="H94" s="53"/>
      <c r="I94" s="53"/>
      <c r="J94" s="53"/>
      <c r="K94" s="53"/>
      <c r="L94" s="53"/>
      <c r="M94" s="53"/>
    </row>
    <row r="95" spans="1:13" ht="15" customHeight="1" x14ac:dyDescent="0.25">
      <c r="A95" s="46"/>
      <c r="B95" s="46"/>
      <c r="C95" s="46"/>
      <c r="D95" s="46"/>
      <c r="E95" s="46"/>
      <c r="F95" s="53"/>
      <c r="G95" s="53"/>
      <c r="H95" s="53"/>
      <c r="I95" s="53"/>
      <c r="J95" s="53"/>
      <c r="K95" s="53"/>
      <c r="L95" s="53"/>
      <c r="M95" s="53"/>
    </row>
    <row r="96" spans="1:13" ht="15" customHeight="1" x14ac:dyDescent="0.25">
      <c r="A96" s="46"/>
      <c r="B96" s="46"/>
      <c r="C96" s="46"/>
      <c r="D96" s="46"/>
      <c r="E96" s="46"/>
      <c r="F96" s="53"/>
      <c r="G96" s="53"/>
      <c r="H96" s="53"/>
      <c r="I96" s="53"/>
      <c r="J96" s="53"/>
      <c r="K96" s="53"/>
      <c r="L96" s="53"/>
      <c r="M96" s="53"/>
    </row>
    <row r="97" spans="1:13" ht="15" customHeight="1" x14ac:dyDescent="0.25">
      <c r="A97" s="46"/>
      <c r="B97" s="46"/>
      <c r="C97" s="46"/>
      <c r="D97" s="46"/>
      <c r="E97" s="46"/>
      <c r="F97" s="53"/>
      <c r="G97" s="53"/>
      <c r="H97" s="53"/>
      <c r="I97" s="53"/>
      <c r="J97" s="53"/>
      <c r="K97" s="53"/>
      <c r="L97" s="53"/>
      <c r="M97" s="53"/>
    </row>
    <row r="98" spans="1:13" ht="15" customHeight="1" x14ac:dyDescent="0.25">
      <c r="A98" s="46"/>
      <c r="B98" s="46"/>
      <c r="C98" s="46"/>
      <c r="D98" s="46"/>
      <c r="E98" s="46"/>
      <c r="F98" s="53"/>
      <c r="G98" s="53"/>
      <c r="H98" s="53"/>
      <c r="I98" s="53"/>
      <c r="J98" s="53"/>
      <c r="K98" s="53"/>
      <c r="L98" s="53"/>
      <c r="M98" s="53"/>
    </row>
    <row r="99" spans="1:13" ht="15" customHeight="1" x14ac:dyDescent="0.25">
      <c r="A99" s="46"/>
      <c r="B99" s="46"/>
      <c r="C99" s="46"/>
      <c r="D99" s="46"/>
      <c r="E99" s="46"/>
      <c r="F99" s="53"/>
      <c r="G99" s="53"/>
      <c r="H99" s="53"/>
      <c r="I99" s="53"/>
      <c r="J99" s="53"/>
      <c r="K99" s="53"/>
      <c r="L99" s="53"/>
      <c r="M99" s="53"/>
    </row>
    <row r="100" spans="1:13" ht="5.15" customHeight="1" x14ac:dyDescent="0.25">
      <c r="A100" s="46"/>
      <c r="B100" s="46"/>
      <c r="C100" s="46"/>
      <c r="D100" s="46"/>
      <c r="E100" s="46"/>
      <c r="F100" s="53"/>
      <c r="G100" s="53"/>
      <c r="H100" s="53"/>
      <c r="I100" s="53"/>
      <c r="J100" s="53"/>
      <c r="K100" s="53"/>
      <c r="L100" s="53"/>
      <c r="M100" s="53"/>
    </row>
    <row r="101" spans="1:13" ht="5.15" customHeight="1" x14ac:dyDescent="0.25">
      <c r="A101" s="46"/>
      <c r="B101" s="46"/>
      <c r="C101" s="46"/>
      <c r="D101" s="46"/>
      <c r="E101" s="46"/>
      <c r="F101" s="53"/>
      <c r="G101" s="53"/>
      <c r="H101" s="53"/>
      <c r="I101" s="53"/>
      <c r="J101" s="53"/>
      <c r="K101" s="53"/>
      <c r="L101" s="53"/>
      <c r="M101" s="53"/>
    </row>
    <row r="102" spans="1:13" ht="5.15" customHeight="1" x14ac:dyDescent="0.25">
      <c r="A102" s="46"/>
      <c r="B102" s="46"/>
      <c r="C102" s="46"/>
      <c r="D102" s="46"/>
      <c r="E102" s="46"/>
      <c r="F102" s="53"/>
      <c r="G102" s="53"/>
      <c r="H102" s="53"/>
      <c r="I102" s="53"/>
      <c r="J102" s="53"/>
      <c r="K102" s="53"/>
      <c r="L102" s="53"/>
      <c r="M102" s="53"/>
    </row>
    <row r="103" spans="1:13" ht="5.15" customHeight="1" x14ac:dyDescent="0.25">
      <c r="A103" s="66"/>
      <c r="B103" s="66"/>
      <c r="C103" s="66"/>
      <c r="D103" s="66"/>
      <c r="E103" s="66"/>
    </row>
    <row r="104" spans="1:13" ht="15" customHeight="1" x14ac:dyDescent="0.25">
      <c r="A104" s="67" t="s">
        <v>8</v>
      </c>
      <c r="B104" s="66"/>
      <c r="C104" s="66"/>
      <c r="D104" s="48"/>
      <c r="E104" s="48"/>
    </row>
    <row r="105" spans="1:13" ht="15" customHeight="1" x14ac:dyDescent="0.25">
      <c r="A105" s="66"/>
      <c r="B105" s="66"/>
      <c r="C105" s="66"/>
      <c r="D105" s="48"/>
      <c r="E105" s="48"/>
    </row>
    <row r="106" spans="1:13" ht="15" customHeight="1" x14ac:dyDescent="0.25">
      <c r="A106" s="66"/>
      <c r="B106" s="66"/>
      <c r="C106" s="66"/>
      <c r="D106" s="48"/>
      <c r="E106" s="48"/>
    </row>
    <row r="107" spans="1:13" ht="15" customHeight="1" x14ac:dyDescent="0.25">
      <c r="A107" s="66"/>
      <c r="B107" s="66"/>
      <c r="C107" s="66"/>
      <c r="D107" s="48"/>
      <c r="E107" s="48"/>
    </row>
    <row r="108" spans="1:13" ht="15" customHeight="1" x14ac:dyDescent="0.25">
      <c r="A108" s="66"/>
      <c r="B108" s="68"/>
      <c r="C108" s="68"/>
      <c r="D108" s="48"/>
      <c r="E108" s="48"/>
    </row>
    <row r="109" spans="1:13" ht="15" customHeight="1" x14ac:dyDescent="0.25">
      <c r="A109" s="66"/>
      <c r="B109" s="68"/>
      <c r="C109" s="68"/>
      <c r="D109" s="48"/>
      <c r="E109" s="48"/>
    </row>
    <row r="110" spans="1:13" ht="15" customHeight="1" x14ac:dyDescent="0.25">
      <c r="A110" s="66"/>
      <c r="B110" s="66"/>
      <c r="C110" s="66"/>
      <c r="D110" s="48"/>
      <c r="E110" s="48"/>
    </row>
    <row r="111" spans="1:13" ht="15" customHeight="1" x14ac:dyDescent="0.25">
      <c r="A111" s="66"/>
      <c r="B111" s="66"/>
      <c r="C111" s="66"/>
      <c r="D111" s="48"/>
      <c r="E111" s="48"/>
    </row>
    <row r="112" spans="1:13" ht="15" customHeight="1" x14ac:dyDescent="0.25">
      <c r="A112" s="66"/>
      <c r="B112" s="66"/>
      <c r="C112" s="66"/>
      <c r="D112" s="48"/>
      <c r="E112" s="48"/>
    </row>
    <row r="113" spans="1:5" ht="15" customHeight="1" x14ac:dyDescent="0.25">
      <c r="A113" s="66"/>
      <c r="B113" s="66"/>
      <c r="C113" s="66"/>
      <c r="D113" s="48"/>
      <c r="E113" s="48"/>
    </row>
    <row r="114" spans="1:5" ht="15" customHeight="1" x14ac:dyDescent="0.25">
      <c r="A114" s="66"/>
      <c r="B114" s="66"/>
      <c r="C114" s="66"/>
      <c r="D114" s="48"/>
      <c r="E114" s="48"/>
    </row>
    <row r="115" spans="1:5" ht="15" customHeight="1" x14ac:dyDescent="0.25">
      <c r="A115" s="66"/>
      <c r="B115" s="66"/>
      <c r="C115" s="66"/>
      <c r="D115" s="48"/>
      <c r="E115" s="48"/>
    </row>
    <row r="116" spans="1:5" ht="15" customHeight="1" x14ac:dyDescent="0.25">
      <c r="A116" s="66"/>
      <c r="B116" s="66"/>
      <c r="C116" s="66"/>
      <c r="D116" s="48"/>
      <c r="E116" s="48"/>
    </row>
    <row r="117" spans="1:5" ht="15" customHeight="1" x14ac:dyDescent="0.25">
      <c r="A117" s="66"/>
      <c r="B117" s="66"/>
      <c r="C117" s="66"/>
      <c r="D117" s="48"/>
      <c r="E117" s="48"/>
    </row>
    <row r="118" spans="1:5" ht="15" customHeight="1" x14ac:dyDescent="0.25">
      <c r="A118" s="66"/>
      <c r="B118" s="66"/>
      <c r="C118" s="66"/>
      <c r="D118" s="48"/>
      <c r="E118" s="48"/>
    </row>
    <row r="119" spans="1:5" ht="15" customHeight="1" x14ac:dyDescent="0.25">
      <c r="A119" s="66"/>
      <c r="B119" s="66"/>
      <c r="C119" s="66"/>
      <c r="D119" s="48"/>
      <c r="E119" s="48"/>
    </row>
    <row r="120" spans="1:5" ht="15" customHeight="1" x14ac:dyDescent="0.25">
      <c r="A120" s="66"/>
      <c r="B120" s="66"/>
      <c r="C120" s="66"/>
      <c r="D120" s="48"/>
      <c r="E120" s="48"/>
    </row>
    <row r="121" spans="1:5" ht="15" customHeight="1" x14ac:dyDescent="0.25">
      <c r="A121" s="66"/>
      <c r="B121" s="66"/>
      <c r="C121" s="66"/>
      <c r="D121" s="48"/>
      <c r="E121" s="48"/>
    </row>
    <row r="122" spans="1:5" ht="15" customHeight="1" x14ac:dyDescent="0.25">
      <c r="A122" s="66"/>
      <c r="B122" s="66"/>
      <c r="C122" s="66"/>
      <c r="D122" s="48"/>
      <c r="E122" s="48"/>
    </row>
    <row r="123" spans="1:5" ht="15" customHeight="1" x14ac:dyDescent="0.25">
      <c r="A123" s="66"/>
      <c r="B123" s="66"/>
      <c r="C123" s="66"/>
      <c r="D123" s="48"/>
      <c r="E123" s="48"/>
    </row>
    <row r="124" spans="1:5" ht="15" customHeight="1" x14ac:dyDescent="0.25">
      <c r="A124" s="66"/>
      <c r="B124" s="66"/>
      <c r="C124" s="66"/>
      <c r="D124" s="48"/>
      <c r="E124" s="48"/>
    </row>
    <row r="125" spans="1:5" ht="15" customHeight="1" x14ac:dyDescent="0.25">
      <c r="A125" s="66"/>
      <c r="B125" s="66"/>
      <c r="C125" s="66"/>
      <c r="D125" s="48"/>
      <c r="E125" s="48"/>
    </row>
    <row r="126" spans="1:5" ht="15" customHeight="1" x14ac:dyDescent="0.25">
      <c r="A126" s="66"/>
      <c r="B126" s="66"/>
      <c r="C126" s="66"/>
      <c r="D126" s="48"/>
      <c r="E126" s="48"/>
    </row>
    <row r="127" spans="1:5" ht="15" customHeight="1" x14ac:dyDescent="0.25">
      <c r="A127" s="66"/>
      <c r="B127" s="66"/>
      <c r="C127" s="66"/>
      <c r="D127" s="48"/>
      <c r="E127" s="48"/>
    </row>
    <row r="128" spans="1:5" ht="15" customHeight="1" x14ac:dyDescent="0.25">
      <c r="A128" s="66"/>
      <c r="B128" s="66"/>
      <c r="C128" s="66"/>
      <c r="D128" s="48"/>
      <c r="E128" s="48"/>
    </row>
    <row r="129" spans="1:5" ht="15" customHeight="1" x14ac:dyDescent="0.25">
      <c r="A129" s="66"/>
      <c r="B129" s="66"/>
      <c r="C129" s="66"/>
      <c r="D129" s="48"/>
      <c r="E129" s="48"/>
    </row>
    <row r="130" spans="1:5" ht="15" customHeight="1" x14ac:dyDescent="0.25">
      <c r="A130" s="66"/>
      <c r="B130" s="66"/>
      <c r="C130" s="66"/>
      <c r="D130" s="48"/>
      <c r="E130" s="48"/>
    </row>
    <row r="131" spans="1:5" ht="15" customHeight="1" x14ac:dyDescent="0.25">
      <c r="A131" s="66"/>
      <c r="B131" s="66"/>
      <c r="C131" s="66"/>
      <c r="D131" s="48"/>
      <c r="E131" s="48"/>
    </row>
    <row r="132" spans="1:5" ht="15" customHeight="1" x14ac:dyDescent="0.25">
      <c r="A132" s="66"/>
      <c r="B132" s="66"/>
      <c r="C132" s="66"/>
      <c r="D132" s="48"/>
      <c r="E132" s="48"/>
    </row>
    <row r="133" spans="1:5" ht="15" customHeight="1" x14ac:dyDescent="0.25">
      <c r="A133" s="66"/>
      <c r="B133" s="66"/>
      <c r="C133" s="66"/>
      <c r="D133" s="48"/>
      <c r="E133" s="48"/>
    </row>
    <row r="134" spans="1:5" ht="15" customHeight="1" x14ac:dyDescent="0.25">
      <c r="A134" s="66"/>
      <c r="B134" s="66"/>
      <c r="C134" s="66"/>
      <c r="D134" s="48"/>
      <c r="E134" s="48"/>
    </row>
    <row r="135" spans="1:5" ht="15" customHeight="1" x14ac:dyDescent="0.25">
      <c r="A135" s="66"/>
      <c r="B135" s="66"/>
      <c r="C135" s="66"/>
      <c r="D135" s="48"/>
      <c r="E135" s="48"/>
    </row>
    <row r="136" spans="1:5" ht="15" customHeight="1" x14ac:dyDescent="0.25">
      <c r="A136" s="66"/>
      <c r="B136" s="66"/>
      <c r="C136" s="66"/>
      <c r="D136" s="48"/>
      <c r="E136" s="48"/>
    </row>
    <row r="137" spans="1:5" ht="15" customHeight="1" x14ac:dyDescent="0.25">
      <c r="A137" s="66"/>
      <c r="B137" s="66"/>
      <c r="C137" s="66"/>
      <c r="D137" s="48"/>
      <c r="E137" s="48"/>
    </row>
    <row r="138" spans="1:5" ht="15" customHeight="1" x14ac:dyDescent="0.25">
      <c r="A138" s="66"/>
      <c r="B138" s="66"/>
      <c r="C138" s="66"/>
      <c r="D138" s="48"/>
      <c r="E138" s="48"/>
    </row>
    <row r="139" spans="1:5" ht="15" customHeight="1" x14ac:dyDescent="0.25">
      <c r="A139" s="66"/>
      <c r="B139" s="66"/>
      <c r="C139" s="66"/>
      <c r="D139" s="48"/>
      <c r="E139" s="48"/>
    </row>
    <row r="140" spans="1:5" ht="15" customHeight="1" x14ac:dyDescent="0.25">
      <c r="A140" s="66"/>
      <c r="B140" s="66"/>
      <c r="C140" s="66"/>
      <c r="D140" s="48"/>
      <c r="E140" s="48"/>
    </row>
    <row r="141" spans="1:5" ht="15" customHeight="1" x14ac:dyDescent="0.25">
      <c r="A141" s="66"/>
      <c r="B141" s="66"/>
      <c r="C141" s="66"/>
      <c r="D141" s="48"/>
      <c r="E141" s="48"/>
    </row>
    <row r="142" spans="1:5" ht="15" customHeight="1" x14ac:dyDescent="0.25">
      <c r="A142" s="66"/>
      <c r="B142" s="66"/>
      <c r="C142" s="66"/>
      <c r="D142" s="48"/>
      <c r="E142" s="48"/>
    </row>
    <row r="143" spans="1:5" ht="15" customHeight="1" x14ac:dyDescent="0.25">
      <c r="A143" s="66"/>
      <c r="B143" s="66"/>
      <c r="C143" s="66"/>
      <c r="D143" s="48"/>
      <c r="E143" s="48"/>
    </row>
    <row r="144" spans="1:5" ht="15" customHeight="1" x14ac:dyDescent="0.25">
      <c r="A144" s="66"/>
      <c r="B144" s="66"/>
      <c r="C144" s="66"/>
      <c r="D144" s="48"/>
      <c r="E144" s="48"/>
    </row>
    <row r="145" spans="1:5" ht="15" customHeight="1" x14ac:dyDescent="0.25">
      <c r="A145" s="66"/>
      <c r="B145" s="66"/>
      <c r="C145" s="66"/>
      <c r="D145" s="48"/>
      <c r="E145" s="48"/>
    </row>
    <row r="146" spans="1:5" x14ac:dyDescent="0.25">
      <c r="A146" s="69"/>
      <c r="B146" s="69"/>
      <c r="C146" s="69"/>
    </row>
    <row r="147" spans="1:5" x14ac:dyDescent="0.25">
      <c r="A147" s="69"/>
      <c r="B147" s="69"/>
      <c r="C147" s="69"/>
    </row>
    <row r="148" spans="1:5" x14ac:dyDescent="0.25">
      <c r="A148" s="69"/>
      <c r="B148" s="69"/>
      <c r="C148" s="69"/>
    </row>
    <row r="149" spans="1:5" x14ac:dyDescent="0.25">
      <c r="A149" s="69"/>
      <c r="B149" s="69"/>
      <c r="C149" s="69"/>
    </row>
    <row r="150" spans="1:5" x14ac:dyDescent="0.25">
      <c r="A150" s="69"/>
      <c r="B150" s="69"/>
      <c r="C150" s="69"/>
    </row>
    <row r="151" spans="1:5" x14ac:dyDescent="0.25">
      <c r="A151" s="69"/>
      <c r="B151" s="69"/>
      <c r="C151" s="69"/>
    </row>
    <row r="152" spans="1:5" x14ac:dyDescent="0.25">
      <c r="A152" s="69"/>
      <c r="B152" s="69"/>
      <c r="C152" s="69"/>
    </row>
    <row r="153" spans="1:5" x14ac:dyDescent="0.25">
      <c r="A153" s="69"/>
      <c r="B153" s="69"/>
      <c r="C153" s="69"/>
    </row>
    <row r="154" spans="1:5" x14ac:dyDescent="0.25">
      <c r="A154" s="69"/>
      <c r="B154" s="69"/>
      <c r="C154" s="69"/>
    </row>
    <row r="155" spans="1:5" x14ac:dyDescent="0.25">
      <c r="A155" s="69"/>
      <c r="B155" s="69"/>
      <c r="C155" s="69"/>
    </row>
    <row r="156" spans="1:5" x14ac:dyDescent="0.25">
      <c r="A156" s="69"/>
      <c r="B156" s="69"/>
      <c r="C156" s="69"/>
    </row>
    <row r="157" spans="1:5" x14ac:dyDescent="0.25">
      <c r="A157" s="69"/>
      <c r="B157" s="69"/>
      <c r="C157" s="69"/>
    </row>
    <row r="158" spans="1:5" x14ac:dyDescent="0.25">
      <c r="A158" s="69"/>
      <c r="B158" s="69"/>
      <c r="C158" s="69"/>
    </row>
    <row r="159" spans="1:5" x14ac:dyDescent="0.25">
      <c r="A159" s="69"/>
      <c r="B159" s="69"/>
      <c r="C159" s="69"/>
    </row>
    <row r="160" spans="1:5" x14ac:dyDescent="0.25">
      <c r="A160" s="69"/>
      <c r="B160" s="69"/>
      <c r="C160" s="69"/>
    </row>
    <row r="161" spans="1:3" x14ac:dyDescent="0.25">
      <c r="A161" s="69"/>
      <c r="B161" s="69"/>
      <c r="C161" s="69"/>
    </row>
    <row r="162" spans="1:3" x14ac:dyDescent="0.25">
      <c r="A162" s="69"/>
      <c r="B162" s="69"/>
      <c r="C162" s="69"/>
    </row>
    <row r="163" spans="1:3" x14ac:dyDescent="0.25">
      <c r="A163" s="69"/>
      <c r="B163" s="69"/>
      <c r="C163" s="69"/>
    </row>
    <row r="164" spans="1:3" x14ac:dyDescent="0.25">
      <c r="A164" s="69"/>
      <c r="B164" s="69"/>
      <c r="C164" s="69"/>
    </row>
    <row r="165" spans="1:3" x14ac:dyDescent="0.25">
      <c r="A165" s="69"/>
      <c r="B165" s="69"/>
      <c r="C165" s="69"/>
    </row>
    <row r="166" spans="1:3" x14ac:dyDescent="0.25">
      <c r="A166" s="69"/>
      <c r="B166" s="69"/>
      <c r="C166" s="69"/>
    </row>
    <row r="167" spans="1:3" x14ac:dyDescent="0.25">
      <c r="A167" s="69"/>
      <c r="B167" s="69"/>
      <c r="C167" s="69"/>
    </row>
    <row r="168" spans="1:3" x14ac:dyDescent="0.25">
      <c r="A168" s="69"/>
      <c r="B168" s="69"/>
      <c r="C168" s="69"/>
    </row>
    <row r="169" spans="1:3" x14ac:dyDescent="0.25">
      <c r="A169" s="69"/>
      <c r="B169" s="69"/>
      <c r="C169" s="69"/>
    </row>
    <row r="170" spans="1:3" x14ac:dyDescent="0.25">
      <c r="A170" s="69"/>
      <c r="B170" s="69"/>
      <c r="C170" s="69"/>
    </row>
    <row r="171" spans="1:3" x14ac:dyDescent="0.25">
      <c r="A171" s="69"/>
      <c r="B171" s="69"/>
      <c r="C171" s="69"/>
    </row>
    <row r="172" spans="1:3" x14ac:dyDescent="0.25">
      <c r="A172" s="69"/>
      <c r="B172" s="69"/>
      <c r="C172" s="69"/>
    </row>
    <row r="173" spans="1:3" x14ac:dyDescent="0.25">
      <c r="A173" s="69"/>
      <c r="B173" s="69"/>
      <c r="C173" s="69"/>
    </row>
    <row r="174" spans="1:3" x14ac:dyDescent="0.25">
      <c r="A174" s="69"/>
      <c r="B174" s="69"/>
      <c r="C174" s="69"/>
    </row>
    <row r="175" spans="1:3" x14ac:dyDescent="0.25">
      <c r="A175" s="69"/>
      <c r="B175" s="69"/>
      <c r="C175" s="69"/>
    </row>
    <row r="176" spans="1:3" x14ac:dyDescent="0.25">
      <c r="A176" s="69"/>
      <c r="B176" s="69"/>
      <c r="C176" s="69"/>
    </row>
    <row r="177" spans="1:3" x14ac:dyDescent="0.25">
      <c r="A177" s="69"/>
      <c r="B177" s="69"/>
      <c r="C177" s="69"/>
    </row>
    <row r="178" spans="1:3" x14ac:dyDescent="0.25">
      <c r="A178" s="69"/>
      <c r="B178" s="69"/>
      <c r="C178" s="69"/>
    </row>
    <row r="179" spans="1:3" x14ac:dyDescent="0.25">
      <c r="A179" s="69"/>
      <c r="B179" s="69"/>
      <c r="C179" s="69"/>
    </row>
    <row r="180" spans="1:3" x14ac:dyDescent="0.25">
      <c r="A180" s="69"/>
      <c r="B180" s="69"/>
      <c r="C180" s="69"/>
    </row>
    <row r="181" spans="1:3" x14ac:dyDescent="0.25">
      <c r="A181" s="69"/>
      <c r="B181" s="69"/>
      <c r="C181" s="69"/>
    </row>
    <row r="182" spans="1:3" x14ac:dyDescent="0.25">
      <c r="A182" s="69"/>
      <c r="B182" s="69"/>
      <c r="C182" s="69"/>
    </row>
    <row r="183" spans="1:3" x14ac:dyDescent="0.25">
      <c r="A183" s="69"/>
      <c r="B183" s="69"/>
      <c r="C183" s="69"/>
    </row>
    <row r="184" spans="1:3" x14ac:dyDescent="0.25">
      <c r="A184" s="69"/>
      <c r="B184" s="69"/>
      <c r="C184" s="69"/>
    </row>
    <row r="185" spans="1:3" x14ac:dyDescent="0.25">
      <c r="A185" s="69"/>
      <c r="B185" s="69"/>
      <c r="C185" s="69"/>
    </row>
    <row r="186" spans="1:3" x14ac:dyDescent="0.25">
      <c r="A186" s="69"/>
      <c r="B186" s="69"/>
      <c r="C186" s="69"/>
    </row>
    <row r="187" spans="1:3" x14ac:dyDescent="0.25">
      <c r="A187" s="69"/>
      <c r="B187" s="69"/>
      <c r="C187" s="69"/>
    </row>
    <row r="188" spans="1:3" x14ac:dyDescent="0.25">
      <c r="A188" s="69"/>
      <c r="B188" s="69"/>
      <c r="C188" s="69"/>
    </row>
    <row r="189" spans="1:3" x14ac:dyDescent="0.25">
      <c r="A189" s="69"/>
      <c r="B189" s="69"/>
      <c r="C189" s="69"/>
    </row>
    <row r="190" spans="1:3" x14ac:dyDescent="0.25">
      <c r="A190" s="69"/>
      <c r="B190" s="69"/>
      <c r="C190" s="69"/>
    </row>
    <row r="191" spans="1:3" x14ac:dyDescent="0.25">
      <c r="A191" s="69"/>
      <c r="B191" s="69"/>
      <c r="C191" s="69"/>
    </row>
    <row r="192" spans="1:3" x14ac:dyDescent="0.25">
      <c r="A192" s="69"/>
      <c r="B192" s="69"/>
      <c r="C192" s="69"/>
    </row>
    <row r="193" spans="1:3" x14ac:dyDescent="0.25">
      <c r="A193" s="69"/>
      <c r="B193" s="69"/>
      <c r="C193" s="69"/>
    </row>
    <row r="194" spans="1:3" x14ac:dyDescent="0.25">
      <c r="A194" s="69"/>
      <c r="B194" s="69"/>
      <c r="C194" s="69"/>
    </row>
    <row r="195" spans="1:3" x14ac:dyDescent="0.25">
      <c r="A195" s="69"/>
      <c r="B195" s="69"/>
      <c r="C195" s="69"/>
    </row>
    <row r="196" spans="1:3" x14ac:dyDescent="0.25">
      <c r="A196" s="69"/>
      <c r="B196" s="69"/>
      <c r="C196" s="69"/>
    </row>
    <row r="197" spans="1:3" x14ac:dyDescent="0.25">
      <c r="A197" s="69"/>
      <c r="B197" s="69"/>
      <c r="C197" s="69"/>
    </row>
    <row r="198" spans="1:3" x14ac:dyDescent="0.25">
      <c r="A198" s="69"/>
      <c r="B198" s="69"/>
      <c r="C198" s="69"/>
    </row>
    <row r="199" spans="1:3" x14ac:dyDescent="0.25">
      <c r="A199" s="69"/>
      <c r="B199" s="69"/>
      <c r="C199" s="69"/>
    </row>
    <row r="200" spans="1:3" x14ac:dyDescent="0.25">
      <c r="A200" s="69"/>
      <c r="B200" s="69"/>
      <c r="C200" s="69"/>
    </row>
    <row r="201" spans="1:3" x14ac:dyDescent="0.25">
      <c r="A201" s="69"/>
      <c r="B201" s="69"/>
      <c r="C201" s="69"/>
    </row>
    <row r="202" spans="1:3" x14ac:dyDescent="0.25">
      <c r="A202" s="69"/>
      <c r="B202" s="69"/>
      <c r="C202" s="69"/>
    </row>
    <row r="203" spans="1:3" x14ac:dyDescent="0.25">
      <c r="A203" s="69"/>
      <c r="B203" s="69"/>
      <c r="C203" s="69"/>
    </row>
    <row r="204" spans="1:3" x14ac:dyDescent="0.25">
      <c r="A204" s="69"/>
      <c r="B204" s="69"/>
      <c r="C204" s="69"/>
    </row>
    <row r="205" spans="1:3" x14ac:dyDescent="0.25">
      <c r="A205" s="69"/>
      <c r="B205" s="69"/>
      <c r="C205" s="69"/>
    </row>
    <row r="206" spans="1:3" x14ac:dyDescent="0.25">
      <c r="A206" s="69"/>
      <c r="B206" s="69"/>
      <c r="C206" s="69"/>
    </row>
    <row r="207" spans="1:3" x14ac:dyDescent="0.25">
      <c r="A207" s="69"/>
      <c r="B207" s="69"/>
      <c r="C207" s="69"/>
    </row>
    <row r="208" spans="1:3" x14ac:dyDescent="0.25">
      <c r="A208" s="69"/>
      <c r="B208" s="69"/>
      <c r="C208" s="69"/>
    </row>
    <row r="209" spans="1:3" x14ac:dyDescent="0.25">
      <c r="A209" s="69"/>
      <c r="B209" s="69"/>
      <c r="C209" s="69"/>
    </row>
    <row r="210" spans="1:3" x14ac:dyDescent="0.25">
      <c r="A210" s="69"/>
      <c r="B210" s="69"/>
      <c r="C210" s="69"/>
    </row>
    <row r="211" spans="1:3" x14ac:dyDescent="0.25">
      <c r="A211" s="69"/>
      <c r="B211" s="69"/>
      <c r="C211" s="69"/>
    </row>
    <row r="212" spans="1:3" x14ac:dyDescent="0.25">
      <c r="A212" s="69"/>
      <c r="B212" s="69"/>
      <c r="C212" s="69"/>
    </row>
    <row r="213" spans="1:3" x14ac:dyDescent="0.25">
      <c r="A213" s="69"/>
      <c r="B213" s="69"/>
      <c r="C213" s="69"/>
    </row>
    <row r="214" spans="1:3" x14ac:dyDescent="0.25">
      <c r="A214" s="69"/>
      <c r="B214" s="69"/>
      <c r="C214" s="69"/>
    </row>
    <row r="215" spans="1:3" x14ac:dyDescent="0.25">
      <c r="A215" s="69"/>
      <c r="B215" s="69"/>
      <c r="C215" s="69"/>
    </row>
    <row r="216" spans="1:3" x14ac:dyDescent="0.25">
      <c r="A216" s="69"/>
      <c r="B216" s="69"/>
      <c r="C216" s="69"/>
    </row>
    <row r="217" spans="1:3" x14ac:dyDescent="0.25">
      <c r="A217" s="69"/>
      <c r="B217" s="69"/>
      <c r="C217" s="69"/>
    </row>
  </sheetData>
  <protectedRanges>
    <protectedRange sqref="G46:K46" name="Rango1_12"/>
    <protectedRange sqref="L46" name="Rango1_12_1"/>
    <protectedRange sqref="M46:M48" name="Rango1_12_1_1"/>
  </protectedRange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&amp;L&amp;"Myriad Pro,Negrita"&amp;8 &amp;C
</oddFooter>
  </headerFooter>
  <rowBreaks count="1" manualBreakCount="1">
    <brk id="5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1"/>
  </sheetPr>
  <dimension ref="A1:N1241"/>
  <sheetViews>
    <sheetView showGridLines="0" zoomScaleNormal="100" zoomScaleSheetLayoutView="100" workbookViewId="0">
      <selection sqref="A1:A1048576"/>
    </sheetView>
  </sheetViews>
  <sheetFormatPr baseColWidth="10" defaultColWidth="11" defaultRowHeight="12.5" x14ac:dyDescent="0.25"/>
  <cols>
    <col min="1" max="1" width="33.33203125" style="98" customWidth="1"/>
    <col min="2" max="2" width="6.1640625" style="99" customWidth="1"/>
    <col min="3" max="3" width="8.5" style="102" hidden="1" customWidth="1"/>
    <col min="4" max="5" width="8.58203125" style="103" hidden="1" customWidth="1"/>
    <col min="6" max="7" width="8.58203125" style="83" hidden="1" customWidth="1"/>
    <col min="8" max="8" width="8.58203125" style="36" hidden="1" customWidth="1"/>
    <col min="9" max="9" width="10.25" style="36" hidden="1" customWidth="1"/>
    <col min="10" max="12" width="10.25" style="36" customWidth="1"/>
    <col min="13" max="13" width="10.6640625" style="36" customWidth="1"/>
    <col min="14" max="14" width="10.58203125" style="36" customWidth="1"/>
    <col min="15" max="16384" width="11" style="83"/>
  </cols>
  <sheetData>
    <row r="1" spans="1:14" s="79" customFormat="1" ht="15" customHeight="1" x14ac:dyDescent="0.3">
      <c r="A1" s="160" t="s">
        <v>173</v>
      </c>
      <c r="B1" s="75"/>
      <c r="C1" s="76"/>
      <c r="D1" s="77"/>
      <c r="E1" s="77"/>
      <c r="F1" s="77"/>
      <c r="G1" s="77"/>
      <c r="H1" s="78"/>
      <c r="I1" s="78"/>
      <c r="J1" s="78"/>
      <c r="K1" s="78"/>
      <c r="L1" s="78"/>
      <c r="M1" s="78"/>
      <c r="N1" s="78"/>
    </row>
    <row r="2" spans="1:14" ht="15" customHeight="1" x14ac:dyDescent="0.3">
      <c r="A2" s="26"/>
      <c r="B2" s="80"/>
      <c r="C2" s="76"/>
      <c r="D2" s="81"/>
      <c r="E2" s="81"/>
      <c r="F2" s="81"/>
      <c r="G2" s="81"/>
      <c r="H2" s="82"/>
      <c r="I2" s="82"/>
      <c r="J2" s="82"/>
      <c r="K2" s="82"/>
      <c r="L2" s="82"/>
      <c r="M2" s="82"/>
      <c r="N2" s="82"/>
    </row>
    <row r="3" spans="1:14" ht="15" customHeight="1" x14ac:dyDescent="0.25">
      <c r="A3" s="84"/>
      <c r="B3" s="85"/>
      <c r="C3" s="86"/>
      <c r="D3" s="87"/>
      <c r="E3" s="88"/>
      <c r="F3" s="88"/>
      <c r="G3" s="88"/>
    </row>
    <row r="4" spans="1:14" ht="5.15" customHeight="1" x14ac:dyDescent="0.25">
      <c r="A4" s="31"/>
      <c r="B4" s="32"/>
      <c r="C4" s="33"/>
      <c r="D4" s="34"/>
      <c r="E4" s="34"/>
      <c r="F4" s="34"/>
      <c r="G4" s="34"/>
      <c r="H4" s="35"/>
      <c r="I4" s="35"/>
      <c r="J4" s="35"/>
      <c r="K4" s="35"/>
      <c r="L4" s="35"/>
      <c r="M4" s="35"/>
      <c r="N4" s="35"/>
    </row>
    <row r="5" spans="1:14" ht="5.1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s="191" customFormat="1" ht="18" customHeight="1" x14ac:dyDescent="0.3">
      <c r="A6" s="161" t="s">
        <v>16</v>
      </c>
      <c r="B6" s="164" t="s">
        <v>2</v>
      </c>
      <c r="C6" s="161">
        <v>2010</v>
      </c>
      <c r="D6" s="161">
        <v>2011</v>
      </c>
      <c r="E6" s="161">
        <v>2012</v>
      </c>
      <c r="F6" s="161">
        <v>2013</v>
      </c>
      <c r="G6" s="161">
        <v>2014</v>
      </c>
      <c r="H6" s="161">
        <v>2015</v>
      </c>
      <c r="I6" s="162">
        <v>2017</v>
      </c>
      <c r="J6" s="162">
        <v>2018</v>
      </c>
      <c r="K6" s="162">
        <v>2019</v>
      </c>
      <c r="L6" s="162">
        <v>2020</v>
      </c>
      <c r="M6" s="162" t="s">
        <v>186</v>
      </c>
      <c r="N6" s="162">
        <v>2022</v>
      </c>
    </row>
    <row r="7" spans="1:14" ht="5.1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</row>
    <row r="8" spans="1:14" ht="5.15" customHeight="1" x14ac:dyDescent="0.25">
      <c r="A8" s="31"/>
      <c r="B8" s="32"/>
      <c r="C8" s="37"/>
      <c r="D8" s="90"/>
      <c r="E8" s="90"/>
      <c r="F8" s="90"/>
      <c r="G8" s="90"/>
    </row>
    <row r="9" spans="1:14" ht="12" customHeight="1" x14ac:dyDescent="0.25">
      <c r="A9" s="31" t="s">
        <v>39</v>
      </c>
      <c r="B9" s="32" t="s">
        <v>10</v>
      </c>
      <c r="C9" s="57">
        <v>4655.5</v>
      </c>
      <c r="D9" s="57">
        <v>4623.5</v>
      </c>
      <c r="E9" s="35">
        <v>4593.3</v>
      </c>
      <c r="F9" s="35">
        <v>4068.7</v>
      </c>
      <c r="G9" s="35">
        <v>3617.5</v>
      </c>
      <c r="H9" s="35">
        <v>3863.6</v>
      </c>
      <c r="I9" s="35">
        <v>1862.2</v>
      </c>
      <c r="J9" s="35">
        <v>2198.1</v>
      </c>
      <c r="K9" s="35">
        <v>366.4</v>
      </c>
      <c r="L9" s="35">
        <v>1678.1999999999998</v>
      </c>
      <c r="M9" s="71">
        <v>354.2</v>
      </c>
      <c r="N9" s="71">
        <v>329</v>
      </c>
    </row>
    <row r="10" spans="1:14" ht="12" customHeight="1" x14ac:dyDescent="0.25">
      <c r="A10" s="31" t="s">
        <v>40</v>
      </c>
      <c r="B10" s="32" t="s">
        <v>10</v>
      </c>
      <c r="C10" s="36">
        <v>181.1</v>
      </c>
      <c r="D10" s="91">
        <v>11</v>
      </c>
      <c r="E10" s="35" t="s">
        <v>158</v>
      </c>
      <c r="F10" s="35">
        <v>89.7</v>
      </c>
      <c r="G10" s="36">
        <v>65.400000000000006</v>
      </c>
      <c r="H10" s="35">
        <v>24.9</v>
      </c>
      <c r="I10" s="35">
        <v>22</v>
      </c>
      <c r="J10" s="35">
        <v>60.1</v>
      </c>
      <c r="K10" s="35">
        <v>8.1999999999999993</v>
      </c>
      <c r="L10" s="35">
        <v>33</v>
      </c>
      <c r="M10" s="71">
        <v>225.11</v>
      </c>
      <c r="N10" s="71">
        <v>0.7</v>
      </c>
    </row>
    <row r="11" spans="1:14" ht="12" customHeight="1" x14ac:dyDescent="0.25">
      <c r="A11" s="31" t="s">
        <v>41</v>
      </c>
      <c r="B11" s="32" t="s">
        <v>10</v>
      </c>
      <c r="C11" s="36">
        <v>3059</v>
      </c>
      <c r="D11" s="36">
        <v>242.7</v>
      </c>
      <c r="E11" s="36" t="s">
        <v>129</v>
      </c>
      <c r="F11" s="36">
        <v>2455</v>
      </c>
      <c r="G11" s="36">
        <v>2785.5</v>
      </c>
      <c r="H11" s="36">
        <v>2706.3</v>
      </c>
      <c r="I11" s="36">
        <v>1297.2</v>
      </c>
      <c r="J11" s="36">
        <v>1287.3</v>
      </c>
      <c r="K11" s="36">
        <v>1455.9</v>
      </c>
      <c r="L11" s="36">
        <v>1066.5999999999999</v>
      </c>
      <c r="M11" s="73">
        <v>656080.56999999995</v>
      </c>
      <c r="N11" s="73">
        <v>187199.4</v>
      </c>
    </row>
    <row r="12" spans="1:14" ht="12" customHeight="1" x14ac:dyDescent="0.25">
      <c r="A12" s="31" t="s">
        <v>42</v>
      </c>
      <c r="B12" s="32" t="s">
        <v>10</v>
      </c>
      <c r="C12" s="36">
        <v>6922.7</v>
      </c>
      <c r="D12" s="36">
        <v>4328.6000000000004</v>
      </c>
      <c r="E12" s="36" t="s">
        <v>130</v>
      </c>
      <c r="F12" s="36">
        <v>7444.8</v>
      </c>
      <c r="G12" s="36">
        <v>8502.6</v>
      </c>
      <c r="H12" s="36">
        <v>7597.4</v>
      </c>
      <c r="I12" s="36">
        <v>5034.8</v>
      </c>
      <c r="J12" s="36">
        <v>4958.7</v>
      </c>
      <c r="K12" s="36">
        <v>4705.3</v>
      </c>
      <c r="L12" s="36">
        <v>3447.9</v>
      </c>
      <c r="M12" s="73">
        <v>30266.400000000001</v>
      </c>
      <c r="N12" s="73">
        <v>22529.5</v>
      </c>
    </row>
    <row r="13" spans="1:14" ht="12" customHeight="1" x14ac:dyDescent="0.25">
      <c r="A13" s="31" t="s">
        <v>85</v>
      </c>
      <c r="B13" s="32" t="s">
        <v>10</v>
      </c>
      <c r="C13" s="36">
        <v>4675.2</v>
      </c>
      <c r="D13" s="36">
        <v>7037.8</v>
      </c>
      <c r="E13" s="36" t="s">
        <v>131</v>
      </c>
      <c r="F13" s="36">
        <v>3992.6</v>
      </c>
      <c r="G13" s="36">
        <v>4435</v>
      </c>
      <c r="H13" s="36">
        <v>4067.3</v>
      </c>
      <c r="I13" s="36" t="s">
        <v>160</v>
      </c>
      <c r="J13" s="36" t="s">
        <v>160</v>
      </c>
      <c r="K13" s="36" t="s">
        <v>160</v>
      </c>
      <c r="L13" s="36">
        <v>43.1</v>
      </c>
      <c r="M13" s="73" t="s">
        <v>187</v>
      </c>
      <c r="N13" s="36">
        <v>200802.7</v>
      </c>
    </row>
    <row r="14" spans="1:14" ht="12" customHeight="1" x14ac:dyDescent="0.25">
      <c r="A14" s="31" t="s">
        <v>43</v>
      </c>
      <c r="B14" s="32" t="s">
        <v>10</v>
      </c>
      <c r="C14" s="36">
        <v>517</v>
      </c>
      <c r="D14" s="36">
        <v>1951.3999999999999</v>
      </c>
      <c r="E14" s="36">
        <v>573.20000000000005</v>
      </c>
      <c r="F14" s="36">
        <v>338.20000000000005</v>
      </c>
      <c r="G14" s="36">
        <v>362.7</v>
      </c>
      <c r="H14" s="36">
        <v>414.6</v>
      </c>
      <c r="I14" s="36">
        <v>948.1</v>
      </c>
      <c r="J14" s="36">
        <v>1073.4000000000001</v>
      </c>
      <c r="K14" s="36">
        <v>1261.8</v>
      </c>
      <c r="L14" s="36">
        <v>3412.2</v>
      </c>
      <c r="M14" s="73">
        <v>358361.59999999998</v>
      </c>
      <c r="N14" s="73">
        <v>91351.2</v>
      </c>
    </row>
    <row r="15" spans="1:14" ht="12" customHeight="1" x14ac:dyDescent="0.25">
      <c r="A15" s="31" t="s">
        <v>44</v>
      </c>
      <c r="B15" s="32" t="s">
        <v>10</v>
      </c>
      <c r="C15" s="36">
        <v>7.4</v>
      </c>
      <c r="D15" s="36">
        <v>5.5</v>
      </c>
      <c r="E15" s="36" t="s">
        <v>132</v>
      </c>
      <c r="F15" s="36">
        <v>1.3</v>
      </c>
      <c r="G15" s="36">
        <v>1.6</v>
      </c>
      <c r="H15" s="36" t="s">
        <v>160</v>
      </c>
      <c r="I15" s="36">
        <v>6.2</v>
      </c>
      <c r="J15" s="36">
        <v>13.6</v>
      </c>
      <c r="K15" s="36">
        <v>9.8000000000000007</v>
      </c>
      <c r="L15" s="36">
        <v>10.6</v>
      </c>
      <c r="M15" s="73">
        <v>226804.74</v>
      </c>
      <c r="N15" s="73">
        <v>0.9</v>
      </c>
    </row>
    <row r="16" spans="1:14" ht="12" customHeight="1" x14ac:dyDescent="0.25">
      <c r="A16" s="31" t="s">
        <v>45</v>
      </c>
      <c r="B16" s="32" t="s">
        <v>10</v>
      </c>
      <c r="C16" s="36">
        <v>10444.200000000001</v>
      </c>
      <c r="D16" s="36">
        <v>10125.799999999999</v>
      </c>
      <c r="E16" s="35">
        <v>9643.2000000000007</v>
      </c>
      <c r="F16" s="35">
        <v>10432.200000000001</v>
      </c>
      <c r="G16" s="35">
        <v>7872.2</v>
      </c>
      <c r="H16" s="35">
        <v>10210.799999999999</v>
      </c>
      <c r="I16" s="35">
        <v>14202.7</v>
      </c>
      <c r="J16" s="35">
        <v>1246.8</v>
      </c>
      <c r="K16" s="35">
        <v>5677.4</v>
      </c>
      <c r="L16" s="35">
        <v>12231.2</v>
      </c>
      <c r="M16" s="71">
        <v>14567.61</v>
      </c>
      <c r="N16" s="71">
        <v>8179.29</v>
      </c>
    </row>
    <row r="17" spans="1:14" ht="12" customHeight="1" x14ac:dyDescent="0.25">
      <c r="A17" s="31" t="s">
        <v>46</v>
      </c>
      <c r="B17" s="32" t="s">
        <v>10</v>
      </c>
      <c r="C17" s="36" t="s">
        <v>160</v>
      </c>
      <c r="D17" s="36" t="s">
        <v>160</v>
      </c>
      <c r="E17" s="36" t="s">
        <v>160</v>
      </c>
      <c r="F17" s="36" t="s">
        <v>160</v>
      </c>
      <c r="G17" s="36" t="s">
        <v>160</v>
      </c>
      <c r="H17" s="35">
        <v>74.3</v>
      </c>
      <c r="I17" s="35" t="s">
        <v>160</v>
      </c>
      <c r="J17" s="35" t="s">
        <v>160</v>
      </c>
      <c r="K17" s="35" t="s">
        <v>160</v>
      </c>
      <c r="L17" s="35" t="s">
        <v>160</v>
      </c>
      <c r="M17" s="71" t="s">
        <v>160</v>
      </c>
      <c r="N17" s="71">
        <v>0.7</v>
      </c>
    </row>
    <row r="18" spans="1:14" ht="12" customHeight="1" x14ac:dyDescent="0.25">
      <c r="A18" s="31" t="s">
        <v>47</v>
      </c>
      <c r="B18" s="32" t="s">
        <v>10</v>
      </c>
      <c r="C18" s="36">
        <v>38.9</v>
      </c>
      <c r="D18" s="36" t="s">
        <v>160</v>
      </c>
      <c r="E18" s="36" t="s">
        <v>160</v>
      </c>
      <c r="F18" s="36" t="s">
        <v>160</v>
      </c>
      <c r="G18" s="36" t="s">
        <v>160</v>
      </c>
      <c r="H18" s="36" t="s">
        <v>160</v>
      </c>
      <c r="I18" s="36" t="s">
        <v>160</v>
      </c>
      <c r="J18" s="35" t="s">
        <v>160</v>
      </c>
      <c r="K18" s="35" t="s">
        <v>160</v>
      </c>
      <c r="L18" s="35" t="s">
        <v>160</v>
      </c>
      <c r="M18" s="71" t="s">
        <v>160</v>
      </c>
      <c r="N18" s="71" t="s">
        <v>160</v>
      </c>
    </row>
    <row r="19" spans="1:14" ht="12" customHeight="1" x14ac:dyDescent="0.25">
      <c r="A19" s="31" t="s">
        <v>86</v>
      </c>
      <c r="B19" s="32" t="s">
        <v>10</v>
      </c>
      <c r="C19" s="57">
        <v>16194.8</v>
      </c>
      <c r="D19" s="57">
        <v>12518.6</v>
      </c>
      <c r="E19" s="57">
        <v>12692.199999999999</v>
      </c>
      <c r="F19" s="57">
        <v>12675</v>
      </c>
      <c r="G19" s="35">
        <v>12593</v>
      </c>
      <c r="H19" s="35">
        <v>12872.2</v>
      </c>
      <c r="I19" s="35">
        <v>14152.8</v>
      </c>
      <c r="J19" s="35">
        <v>1410.4</v>
      </c>
      <c r="K19" s="35">
        <v>11919.9</v>
      </c>
      <c r="L19" s="35">
        <v>14122.6</v>
      </c>
      <c r="M19" s="71">
        <v>12641.900000000001</v>
      </c>
      <c r="N19" s="71">
        <v>9956.5</v>
      </c>
    </row>
    <row r="20" spans="1:14" ht="12" customHeight="1" x14ac:dyDescent="0.25">
      <c r="A20" s="31" t="s">
        <v>48</v>
      </c>
      <c r="B20" s="32" t="s">
        <v>31</v>
      </c>
      <c r="C20" s="36">
        <v>653.79999999999995</v>
      </c>
      <c r="D20" s="36">
        <v>570.9</v>
      </c>
      <c r="E20" s="36" t="s">
        <v>133</v>
      </c>
      <c r="F20" s="36">
        <v>670.9</v>
      </c>
      <c r="G20" s="36">
        <v>722.9</v>
      </c>
      <c r="H20" s="36">
        <v>756.1</v>
      </c>
      <c r="I20" s="36">
        <v>220.6</v>
      </c>
      <c r="J20" s="36">
        <v>863.5</v>
      </c>
      <c r="K20" s="36">
        <v>1368.1</v>
      </c>
      <c r="L20" s="36">
        <v>999.1</v>
      </c>
      <c r="M20" s="73" t="s">
        <v>188</v>
      </c>
      <c r="N20" s="73">
        <v>763</v>
      </c>
    </row>
    <row r="21" spans="1:14" ht="12" customHeight="1" x14ac:dyDescent="0.25">
      <c r="A21" s="31" t="s">
        <v>49</v>
      </c>
      <c r="B21" s="32" t="s">
        <v>10</v>
      </c>
      <c r="C21" s="36">
        <v>52.2</v>
      </c>
      <c r="D21" s="36">
        <v>20.399999999999999</v>
      </c>
      <c r="E21" s="36" t="s">
        <v>134</v>
      </c>
      <c r="F21" s="36">
        <v>1.5</v>
      </c>
      <c r="G21" s="36">
        <v>9</v>
      </c>
      <c r="H21" s="36">
        <v>8.4</v>
      </c>
      <c r="I21" s="36">
        <v>8.1</v>
      </c>
      <c r="J21" s="36">
        <v>7</v>
      </c>
      <c r="K21" s="36">
        <v>6</v>
      </c>
      <c r="L21" s="36">
        <v>5.4</v>
      </c>
      <c r="M21" s="71" t="s">
        <v>160</v>
      </c>
      <c r="N21" s="71" t="s">
        <v>160</v>
      </c>
    </row>
    <row r="22" spans="1:14" ht="12" customHeight="1" x14ac:dyDescent="0.25">
      <c r="A22" s="31" t="s">
        <v>50</v>
      </c>
      <c r="B22" s="32" t="s">
        <v>10</v>
      </c>
      <c r="C22" s="36">
        <v>398.7</v>
      </c>
      <c r="D22" s="36">
        <v>412.8</v>
      </c>
      <c r="E22" s="36">
        <v>347</v>
      </c>
      <c r="F22" s="36">
        <v>169.9</v>
      </c>
      <c r="G22" s="36">
        <v>160.4</v>
      </c>
      <c r="H22" s="36">
        <v>161.4</v>
      </c>
      <c r="I22" s="36">
        <v>139.6</v>
      </c>
      <c r="J22" s="36">
        <v>153.1</v>
      </c>
      <c r="K22" s="36">
        <v>254</v>
      </c>
      <c r="L22" s="36">
        <v>129.1</v>
      </c>
      <c r="M22" s="73" t="s">
        <v>189</v>
      </c>
      <c r="N22" s="71">
        <v>124.1</v>
      </c>
    </row>
    <row r="23" spans="1:14" ht="12" customHeight="1" x14ac:dyDescent="0.25">
      <c r="A23" s="31" t="s">
        <v>13</v>
      </c>
      <c r="B23" s="32" t="s">
        <v>10</v>
      </c>
      <c r="C23" s="36">
        <v>28054.7</v>
      </c>
      <c r="D23" s="36">
        <v>365.5</v>
      </c>
      <c r="E23" s="36">
        <v>34335.199999999997</v>
      </c>
      <c r="F23" s="36">
        <v>61287</v>
      </c>
      <c r="G23" s="36">
        <v>65558.3</v>
      </c>
      <c r="H23" s="36">
        <v>42779.6</v>
      </c>
      <c r="I23" s="36">
        <v>62365.599999999999</v>
      </c>
      <c r="J23" s="36">
        <v>64602.8</v>
      </c>
      <c r="K23" s="36">
        <v>56381.9</v>
      </c>
      <c r="L23" s="36">
        <v>40322.1</v>
      </c>
      <c r="M23" s="73">
        <v>27575.439999999999</v>
      </c>
      <c r="N23" s="73">
        <v>24097.43</v>
      </c>
    </row>
    <row r="24" spans="1:14" ht="12" customHeight="1" x14ac:dyDescent="0.25">
      <c r="A24" s="31" t="s">
        <v>51</v>
      </c>
      <c r="B24" s="32" t="s">
        <v>10</v>
      </c>
      <c r="C24" s="57">
        <v>8374.1</v>
      </c>
      <c r="D24" s="57">
        <v>9424.7999999999993</v>
      </c>
      <c r="E24" s="57">
        <v>8936.9</v>
      </c>
      <c r="F24" s="57">
        <v>6094.8</v>
      </c>
      <c r="G24" s="35">
        <v>7959.7</v>
      </c>
      <c r="H24" s="35">
        <v>11386.8</v>
      </c>
      <c r="I24" s="35">
        <v>13116.5</v>
      </c>
      <c r="J24" s="35">
        <v>9184.7000000000007</v>
      </c>
      <c r="K24" s="35">
        <v>8192.7000000000007</v>
      </c>
      <c r="L24" s="35">
        <v>7535.9</v>
      </c>
      <c r="M24" s="71">
        <v>5379.23</v>
      </c>
      <c r="N24" s="71">
        <v>4853.42</v>
      </c>
    </row>
    <row r="25" spans="1:14" ht="12" customHeight="1" x14ac:dyDescent="0.25">
      <c r="A25" s="31" t="s">
        <v>14</v>
      </c>
      <c r="B25" s="32" t="s">
        <v>23</v>
      </c>
      <c r="C25" s="36">
        <v>209783.5</v>
      </c>
      <c r="D25" s="36">
        <v>223919.2</v>
      </c>
      <c r="E25" s="36" t="s">
        <v>135</v>
      </c>
      <c r="F25" s="36">
        <v>238198.9</v>
      </c>
      <c r="G25" s="36">
        <v>239106.4</v>
      </c>
      <c r="H25" s="36">
        <v>239250.7</v>
      </c>
      <c r="I25" s="36">
        <v>384380.9</v>
      </c>
      <c r="J25" s="36">
        <v>238615.3</v>
      </c>
      <c r="K25" s="36">
        <v>92628.7</v>
      </c>
      <c r="L25" s="36">
        <v>239087.4</v>
      </c>
      <c r="M25" s="73">
        <v>206740.7</v>
      </c>
      <c r="N25" s="73">
        <v>52808.43</v>
      </c>
    </row>
    <row r="26" spans="1:14" ht="12" customHeight="1" x14ac:dyDescent="0.25">
      <c r="A26" s="31" t="s">
        <v>52</v>
      </c>
      <c r="B26" s="32" t="s">
        <v>10</v>
      </c>
      <c r="C26" s="36">
        <v>32271.5</v>
      </c>
      <c r="D26" s="36">
        <v>24233.599999999999</v>
      </c>
      <c r="E26" s="36" t="s">
        <v>136</v>
      </c>
      <c r="F26" s="36">
        <v>24062.400000000001</v>
      </c>
      <c r="G26" s="36">
        <v>24132.400000000001</v>
      </c>
      <c r="H26" s="36">
        <v>24710.3</v>
      </c>
      <c r="I26" s="36">
        <v>17542.400000000001</v>
      </c>
      <c r="J26" s="36">
        <v>20085.599999999999</v>
      </c>
      <c r="K26" s="36">
        <v>14180.1</v>
      </c>
      <c r="L26" s="36">
        <v>12307</v>
      </c>
      <c r="M26" s="73">
        <v>12504.6</v>
      </c>
      <c r="N26" s="73">
        <v>11812.3</v>
      </c>
    </row>
    <row r="27" spans="1:14" ht="12" customHeight="1" x14ac:dyDescent="0.25">
      <c r="A27" s="31" t="s">
        <v>53</v>
      </c>
      <c r="B27" s="32" t="s">
        <v>10</v>
      </c>
      <c r="C27" s="36" t="s">
        <v>160</v>
      </c>
      <c r="D27" s="36" t="s">
        <v>160</v>
      </c>
      <c r="E27" s="36" t="s">
        <v>137</v>
      </c>
      <c r="F27" s="36">
        <v>774.8</v>
      </c>
      <c r="G27" s="36">
        <v>842.5</v>
      </c>
      <c r="H27" s="36">
        <v>863.3</v>
      </c>
      <c r="I27" s="36">
        <v>830.3</v>
      </c>
      <c r="J27" s="36">
        <v>1572.9</v>
      </c>
      <c r="K27" s="36">
        <v>825.3</v>
      </c>
      <c r="L27" s="36">
        <v>1176</v>
      </c>
      <c r="M27" s="73" t="s">
        <v>190</v>
      </c>
      <c r="N27" s="73">
        <v>761</v>
      </c>
    </row>
    <row r="28" spans="1:14" ht="12" customHeight="1" x14ac:dyDescent="0.25">
      <c r="A28" s="31" t="s">
        <v>54</v>
      </c>
      <c r="B28" s="32" t="s">
        <v>10</v>
      </c>
      <c r="C28" s="36">
        <v>2215.3000000000002</v>
      </c>
      <c r="D28" s="36">
        <v>780.3</v>
      </c>
      <c r="E28" s="36" t="s">
        <v>160</v>
      </c>
      <c r="F28" s="36" t="s">
        <v>160</v>
      </c>
      <c r="G28" s="36">
        <v>24.6</v>
      </c>
      <c r="H28" s="36">
        <v>28.6</v>
      </c>
      <c r="I28" s="36">
        <v>34.700000000000003</v>
      </c>
      <c r="J28" s="36" t="s">
        <v>160</v>
      </c>
      <c r="K28" s="36" t="s">
        <v>160</v>
      </c>
      <c r="L28" s="36" t="s">
        <v>160</v>
      </c>
      <c r="M28" s="73" t="s">
        <v>160</v>
      </c>
      <c r="N28" s="73" t="s">
        <v>160</v>
      </c>
    </row>
    <row r="29" spans="1:14" ht="12" customHeight="1" x14ac:dyDescent="0.25">
      <c r="A29" s="31" t="s">
        <v>55</v>
      </c>
      <c r="B29" s="32" t="s">
        <v>10</v>
      </c>
      <c r="C29" s="36">
        <v>186.2</v>
      </c>
      <c r="D29" s="36">
        <v>163.5</v>
      </c>
      <c r="E29" s="36" t="s">
        <v>138</v>
      </c>
      <c r="F29" s="36">
        <v>160.1</v>
      </c>
      <c r="G29" s="36">
        <v>222.4</v>
      </c>
      <c r="H29" s="36">
        <v>292.89999999999998</v>
      </c>
      <c r="I29" s="36">
        <v>172</v>
      </c>
      <c r="J29" s="36">
        <v>195.5</v>
      </c>
      <c r="K29" s="36">
        <v>233.8</v>
      </c>
      <c r="L29" s="36" t="s">
        <v>160</v>
      </c>
      <c r="M29" s="73" t="s">
        <v>160</v>
      </c>
      <c r="N29" s="73" t="s">
        <v>160</v>
      </c>
    </row>
    <row r="30" spans="1:14" ht="12" customHeight="1" x14ac:dyDescent="0.25">
      <c r="A30" s="31" t="s">
        <v>56</v>
      </c>
      <c r="B30" s="32" t="s">
        <v>9</v>
      </c>
      <c r="C30" s="36">
        <v>3315</v>
      </c>
      <c r="D30" s="36">
        <v>8747.7000000000007</v>
      </c>
      <c r="E30" s="36" t="s">
        <v>139</v>
      </c>
      <c r="F30" s="36">
        <v>4256.8</v>
      </c>
      <c r="G30" s="36">
        <v>3345.2</v>
      </c>
      <c r="H30" s="36">
        <v>4903.3</v>
      </c>
      <c r="I30" s="36">
        <v>137518.1</v>
      </c>
      <c r="J30" s="36">
        <v>44448.9</v>
      </c>
      <c r="K30" s="36">
        <v>54226.7</v>
      </c>
      <c r="L30" s="36">
        <v>49948</v>
      </c>
      <c r="M30" s="73">
        <v>50825.9</v>
      </c>
      <c r="N30" s="73">
        <v>16783.329999999998</v>
      </c>
    </row>
    <row r="31" spans="1:14" ht="12" customHeight="1" x14ac:dyDescent="0.25">
      <c r="A31" s="31" t="s">
        <v>57</v>
      </c>
      <c r="B31" s="32" t="s">
        <v>9</v>
      </c>
      <c r="C31" s="36">
        <v>1748.6</v>
      </c>
      <c r="D31" s="36">
        <v>4554.3999999999996</v>
      </c>
      <c r="E31" s="36" t="s">
        <v>140</v>
      </c>
      <c r="F31" s="36">
        <v>4791.8999999999996</v>
      </c>
      <c r="G31" s="36">
        <v>3573.6</v>
      </c>
      <c r="H31" s="36">
        <v>2966.4</v>
      </c>
      <c r="I31" s="36">
        <v>2668.9</v>
      </c>
      <c r="J31" s="36">
        <v>2828.4</v>
      </c>
      <c r="K31" s="36">
        <v>2605</v>
      </c>
      <c r="L31" s="36">
        <v>1194.3</v>
      </c>
      <c r="M31" s="73">
        <v>3161.07</v>
      </c>
      <c r="N31" s="73">
        <v>2123.37</v>
      </c>
    </row>
    <row r="32" spans="1:14" ht="12" customHeight="1" x14ac:dyDescent="0.25">
      <c r="A32" s="31" t="s">
        <v>58</v>
      </c>
      <c r="B32" s="32" t="s">
        <v>9</v>
      </c>
      <c r="C32" s="36">
        <v>3561.9</v>
      </c>
      <c r="D32" s="36">
        <v>9404.6</v>
      </c>
      <c r="E32" s="36">
        <v>8219</v>
      </c>
      <c r="F32" s="36">
        <v>4909.5</v>
      </c>
      <c r="G32" s="36">
        <v>3489.8</v>
      </c>
      <c r="H32" s="36">
        <v>4024.5</v>
      </c>
      <c r="I32" s="36">
        <v>5792.2</v>
      </c>
      <c r="J32" s="36">
        <v>8816.2999999999993</v>
      </c>
      <c r="K32" s="36">
        <v>5666.1</v>
      </c>
      <c r="L32" s="36">
        <v>8127.5</v>
      </c>
      <c r="M32" s="73">
        <v>7760.73</v>
      </c>
      <c r="N32" s="73">
        <v>6843.07</v>
      </c>
    </row>
    <row r="33" spans="1:14" ht="12" customHeight="1" x14ac:dyDescent="0.25">
      <c r="A33" s="31" t="s">
        <v>59</v>
      </c>
      <c r="B33" s="32" t="s">
        <v>9</v>
      </c>
      <c r="C33" s="36">
        <v>41134</v>
      </c>
      <c r="D33" s="36">
        <v>67203</v>
      </c>
      <c r="E33" s="36" t="s">
        <v>141</v>
      </c>
      <c r="F33" s="36">
        <v>54411</v>
      </c>
      <c r="G33" s="36">
        <v>43263</v>
      </c>
      <c r="H33" s="36">
        <v>59274.7</v>
      </c>
      <c r="I33" s="36">
        <v>37433.199999999997</v>
      </c>
      <c r="J33" s="36">
        <v>6196.3</v>
      </c>
      <c r="K33" s="36">
        <v>38890.6</v>
      </c>
      <c r="L33" s="36">
        <v>11343.2</v>
      </c>
      <c r="M33" s="73">
        <v>2057.2399999999998</v>
      </c>
      <c r="N33" s="73">
        <v>36.1</v>
      </c>
    </row>
    <row r="34" spans="1:14" ht="12" customHeight="1" x14ac:dyDescent="0.25">
      <c r="A34" s="31" t="s">
        <v>60</v>
      </c>
      <c r="B34" s="32" t="s">
        <v>9</v>
      </c>
      <c r="C34" s="36">
        <v>66944.7</v>
      </c>
      <c r="D34" s="36">
        <v>234298.3</v>
      </c>
      <c r="E34" s="36">
        <v>222824.5</v>
      </c>
      <c r="F34" s="36">
        <v>116225.8</v>
      </c>
      <c r="G34" s="36">
        <v>106346.5</v>
      </c>
      <c r="H34" s="36">
        <v>122386.8</v>
      </c>
      <c r="I34" s="36">
        <v>79290.7</v>
      </c>
      <c r="J34" s="36">
        <v>49893</v>
      </c>
      <c r="K34" s="36">
        <v>73116.899999999994</v>
      </c>
      <c r="L34" s="36">
        <v>82189.100000000006</v>
      </c>
      <c r="M34" s="73">
        <v>52840.88</v>
      </c>
      <c r="N34" s="73">
        <v>21349.98</v>
      </c>
    </row>
    <row r="35" spans="1:14" ht="12" customHeight="1" x14ac:dyDescent="0.25">
      <c r="A35" s="31" t="s">
        <v>61</v>
      </c>
      <c r="B35" s="32" t="s">
        <v>9</v>
      </c>
      <c r="C35" s="36">
        <v>370.7</v>
      </c>
      <c r="D35" s="36">
        <v>637.6</v>
      </c>
      <c r="E35" s="36" t="s">
        <v>142</v>
      </c>
      <c r="F35" s="36">
        <v>571.79999999999995</v>
      </c>
      <c r="G35" s="36">
        <v>590.79999999999995</v>
      </c>
      <c r="H35" s="36">
        <v>263</v>
      </c>
      <c r="I35" s="36">
        <v>411.4</v>
      </c>
      <c r="J35" s="36">
        <v>760.1</v>
      </c>
      <c r="K35" s="36">
        <v>383.5</v>
      </c>
      <c r="L35" s="36">
        <v>172.3</v>
      </c>
      <c r="M35" s="73">
        <v>2226.84</v>
      </c>
      <c r="N35" s="73">
        <v>2246.6999999999998</v>
      </c>
    </row>
    <row r="36" spans="1:14" ht="12" customHeight="1" x14ac:dyDescent="0.25">
      <c r="A36" s="31" t="s">
        <v>62</v>
      </c>
      <c r="B36" s="32" t="s">
        <v>32</v>
      </c>
      <c r="C36" s="36">
        <v>669871</v>
      </c>
      <c r="D36" s="36">
        <v>736674</v>
      </c>
      <c r="E36" s="36" t="s">
        <v>143</v>
      </c>
      <c r="F36" s="36">
        <v>3857.1</v>
      </c>
      <c r="G36" s="36">
        <v>7393</v>
      </c>
      <c r="H36" s="36">
        <v>26452.7</v>
      </c>
      <c r="I36" s="36">
        <v>6407.3</v>
      </c>
      <c r="J36" s="36">
        <v>6353.6</v>
      </c>
      <c r="K36" s="36">
        <v>6399.1</v>
      </c>
      <c r="L36" s="36">
        <v>2381.6999999999998</v>
      </c>
      <c r="M36" s="73">
        <v>3709.9</v>
      </c>
      <c r="N36" s="73">
        <v>1330.9</v>
      </c>
    </row>
    <row r="37" spans="1:14" ht="12" customHeight="1" x14ac:dyDescent="0.25">
      <c r="A37" s="31" t="s">
        <v>63</v>
      </c>
      <c r="B37" s="32" t="s">
        <v>10</v>
      </c>
      <c r="C37" s="36">
        <v>3361.3</v>
      </c>
      <c r="D37" s="36">
        <v>3901.9</v>
      </c>
      <c r="E37" s="36">
        <v>3453.4</v>
      </c>
      <c r="F37" s="36">
        <v>3525.6</v>
      </c>
      <c r="G37" s="36">
        <v>3578.2</v>
      </c>
      <c r="H37" s="36">
        <v>3727.5</v>
      </c>
      <c r="I37" s="36">
        <v>4506.5</v>
      </c>
      <c r="J37" s="36" t="s">
        <v>160</v>
      </c>
      <c r="K37" s="36" t="s">
        <v>160</v>
      </c>
      <c r="L37" s="36" t="s">
        <v>160</v>
      </c>
      <c r="M37" s="73" t="s">
        <v>192</v>
      </c>
      <c r="N37" s="73">
        <v>0.3</v>
      </c>
    </row>
    <row r="38" spans="1:14" ht="12" customHeight="1" x14ac:dyDescent="0.25">
      <c r="A38" s="31" t="s">
        <v>64</v>
      </c>
      <c r="B38" s="32" t="s">
        <v>9</v>
      </c>
      <c r="C38" s="36" t="s">
        <v>160</v>
      </c>
      <c r="D38" s="36">
        <v>6759.4</v>
      </c>
      <c r="E38" s="36" t="s">
        <v>144</v>
      </c>
      <c r="F38" s="36">
        <v>692</v>
      </c>
      <c r="G38" s="36">
        <v>474.5</v>
      </c>
      <c r="H38" s="36" t="s">
        <v>160</v>
      </c>
      <c r="I38" s="36">
        <v>5377.6</v>
      </c>
      <c r="J38" s="36" t="s">
        <v>160</v>
      </c>
      <c r="K38" s="36" t="s">
        <v>160</v>
      </c>
      <c r="L38" s="36" t="s">
        <v>160</v>
      </c>
      <c r="M38" s="73" t="s">
        <v>160</v>
      </c>
      <c r="N38" s="73" t="s">
        <v>160</v>
      </c>
    </row>
    <row r="39" spans="1:14" ht="12" customHeight="1" x14ac:dyDescent="0.25">
      <c r="A39" s="31" t="s">
        <v>65</v>
      </c>
      <c r="B39" s="32" t="s">
        <v>10</v>
      </c>
      <c r="C39" s="36">
        <v>3396.1</v>
      </c>
      <c r="D39" s="36">
        <v>2926.6</v>
      </c>
      <c r="E39" s="36" t="s">
        <v>145</v>
      </c>
      <c r="F39" s="36">
        <v>2595.6999999999998</v>
      </c>
      <c r="G39" s="36">
        <v>2647.7</v>
      </c>
      <c r="H39" s="36">
        <v>2554.9</v>
      </c>
      <c r="I39" s="36">
        <v>2514.6999999999998</v>
      </c>
      <c r="J39" s="36" t="s">
        <v>160</v>
      </c>
      <c r="K39" s="36" t="s">
        <v>160</v>
      </c>
      <c r="L39" s="36" t="s">
        <v>160</v>
      </c>
      <c r="M39" s="73" t="s">
        <v>160</v>
      </c>
      <c r="N39" s="73" t="s">
        <v>160</v>
      </c>
    </row>
    <row r="40" spans="1:14" ht="5.15" customHeight="1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</row>
    <row r="41" spans="1:14" ht="5.15" customHeight="1" x14ac:dyDescent="0.25">
      <c r="A41" s="31"/>
      <c r="B41" s="32"/>
      <c r="C41" s="37"/>
      <c r="D41" s="38"/>
      <c r="E41" s="38"/>
      <c r="F41" s="38"/>
      <c r="G41" s="38"/>
      <c r="H41" s="35"/>
      <c r="I41" s="35"/>
      <c r="J41" s="35"/>
      <c r="K41" s="35"/>
      <c r="L41" s="35"/>
      <c r="M41" s="35"/>
      <c r="N41" s="35"/>
    </row>
    <row r="42" spans="1:14" ht="15" customHeight="1" x14ac:dyDescent="0.25">
      <c r="A42" s="187" t="s">
        <v>204</v>
      </c>
      <c r="B42" s="32"/>
      <c r="C42" s="37"/>
      <c r="D42" s="38"/>
      <c r="E42" s="38"/>
      <c r="F42" s="38"/>
      <c r="G42" s="38"/>
      <c r="H42" s="35"/>
      <c r="I42" s="35"/>
      <c r="J42" s="35"/>
      <c r="K42" s="35"/>
      <c r="L42" s="35"/>
      <c r="M42" s="35"/>
      <c r="N42" s="35"/>
    </row>
    <row r="43" spans="1:14" ht="15" customHeight="1" x14ac:dyDescent="0.25">
      <c r="A43" s="92" t="s">
        <v>87</v>
      </c>
      <c r="B43" s="32"/>
      <c r="C43" s="93"/>
      <c r="D43" s="89"/>
      <c r="E43" s="89"/>
      <c r="F43" s="90"/>
      <c r="G43" s="90"/>
    </row>
    <row r="44" spans="1:14" ht="15" customHeight="1" x14ac:dyDescent="0.25">
      <c r="A44" s="92" t="s">
        <v>88</v>
      </c>
      <c r="B44" s="32"/>
      <c r="C44" s="93"/>
      <c r="D44" s="89"/>
      <c r="E44" s="89"/>
      <c r="F44" s="90"/>
      <c r="G44" s="90"/>
    </row>
    <row r="45" spans="1:14" ht="15" customHeight="1" x14ac:dyDescent="0.25">
      <c r="A45" s="31" t="s">
        <v>8</v>
      </c>
      <c r="B45" s="32"/>
      <c r="C45" s="94"/>
      <c r="D45" s="94"/>
      <c r="E45" s="88"/>
      <c r="F45" s="88"/>
      <c r="G45" s="88"/>
    </row>
    <row r="46" spans="1:14" ht="15" customHeight="1" x14ac:dyDescent="0.25">
      <c r="A46" s="31"/>
      <c r="B46" s="32"/>
      <c r="C46" s="95"/>
      <c r="D46" s="96"/>
      <c r="E46" s="96"/>
      <c r="F46" s="88"/>
      <c r="G46" s="88"/>
    </row>
    <row r="47" spans="1:14" ht="15" customHeight="1" x14ac:dyDescent="0.25">
      <c r="A47" s="31"/>
      <c r="B47" s="32"/>
      <c r="C47" s="33"/>
      <c r="D47" s="97"/>
      <c r="E47" s="97"/>
      <c r="F47" s="88"/>
      <c r="G47" s="88"/>
    </row>
    <row r="48" spans="1:14" ht="15" customHeight="1" x14ac:dyDescent="0.25">
      <c r="A48" s="31"/>
      <c r="B48" s="32"/>
      <c r="C48" s="95"/>
      <c r="D48" s="96"/>
      <c r="E48" s="96"/>
      <c r="F48" s="88"/>
      <c r="G48" s="88"/>
    </row>
    <row r="49" spans="1:7" ht="15" customHeight="1" x14ac:dyDescent="0.25">
      <c r="A49" s="31"/>
      <c r="B49" s="32"/>
      <c r="C49" s="95"/>
      <c r="D49" s="96"/>
      <c r="E49" s="96"/>
      <c r="F49" s="88"/>
      <c r="G49" s="88"/>
    </row>
    <row r="50" spans="1:7" ht="15" customHeight="1" x14ac:dyDescent="0.25">
      <c r="A50" s="31"/>
      <c r="B50" s="32"/>
      <c r="C50" s="95"/>
      <c r="D50" s="96"/>
      <c r="E50" s="96"/>
      <c r="F50" s="88"/>
      <c r="G50" s="88"/>
    </row>
    <row r="51" spans="1:7" ht="15" customHeight="1" x14ac:dyDescent="0.25">
      <c r="A51" s="31"/>
      <c r="B51" s="32"/>
      <c r="C51" s="95"/>
      <c r="D51" s="96"/>
      <c r="E51" s="96"/>
      <c r="F51" s="88"/>
      <c r="G51" s="88"/>
    </row>
    <row r="52" spans="1:7" ht="15" customHeight="1" x14ac:dyDescent="0.25">
      <c r="A52" s="31"/>
      <c r="B52" s="32"/>
      <c r="C52" s="95"/>
      <c r="D52" s="96"/>
      <c r="E52" s="96"/>
      <c r="F52" s="88"/>
      <c r="G52" s="88"/>
    </row>
    <row r="53" spans="1:7" ht="15" customHeight="1" x14ac:dyDescent="0.25">
      <c r="A53" s="31"/>
      <c r="B53" s="32"/>
      <c r="C53" s="95"/>
      <c r="D53" s="96"/>
      <c r="E53" s="96"/>
      <c r="F53" s="88"/>
      <c r="G53" s="88"/>
    </row>
    <row r="54" spans="1:7" ht="15" customHeight="1" x14ac:dyDescent="0.25">
      <c r="A54" s="31"/>
      <c r="B54" s="32"/>
      <c r="C54" s="95"/>
      <c r="D54" s="96"/>
      <c r="E54" s="96"/>
      <c r="F54" s="88"/>
      <c r="G54" s="88"/>
    </row>
    <row r="55" spans="1:7" ht="15" customHeight="1" x14ac:dyDescent="0.25">
      <c r="A55" s="31"/>
      <c r="B55" s="32"/>
      <c r="C55" s="95"/>
      <c r="D55" s="96"/>
      <c r="E55" s="96"/>
      <c r="F55" s="88"/>
      <c r="G55" s="88"/>
    </row>
    <row r="56" spans="1:7" ht="15" customHeight="1" x14ac:dyDescent="0.25">
      <c r="A56" s="31"/>
      <c r="B56" s="32"/>
      <c r="C56" s="95"/>
      <c r="D56" s="96"/>
      <c r="E56" s="96"/>
      <c r="F56" s="88"/>
      <c r="G56" s="88"/>
    </row>
    <row r="57" spans="1:7" ht="15" customHeight="1" x14ac:dyDescent="0.25">
      <c r="A57" s="31"/>
      <c r="B57" s="32"/>
      <c r="C57" s="95"/>
      <c r="D57" s="96"/>
      <c r="E57" s="96"/>
      <c r="F57" s="88"/>
      <c r="G57" s="88"/>
    </row>
    <row r="58" spans="1:7" ht="15" customHeight="1" x14ac:dyDescent="0.25">
      <c r="A58" s="31"/>
      <c r="B58" s="32"/>
      <c r="C58" s="95"/>
      <c r="D58" s="96"/>
      <c r="E58" s="96"/>
      <c r="F58" s="88"/>
      <c r="G58" s="88"/>
    </row>
    <row r="59" spans="1:7" ht="15" customHeight="1" x14ac:dyDescent="0.25">
      <c r="A59" s="31"/>
      <c r="B59" s="32"/>
      <c r="C59" s="95"/>
      <c r="D59" s="96"/>
      <c r="E59" s="96"/>
      <c r="F59" s="88"/>
      <c r="G59" s="88"/>
    </row>
    <row r="60" spans="1:7" ht="15" customHeight="1" x14ac:dyDescent="0.25">
      <c r="A60" s="31"/>
      <c r="B60" s="32"/>
      <c r="C60" s="95"/>
      <c r="D60" s="96"/>
      <c r="E60" s="96"/>
      <c r="F60" s="88"/>
      <c r="G60" s="88"/>
    </row>
    <row r="61" spans="1:7" ht="15" customHeight="1" x14ac:dyDescent="0.25">
      <c r="A61" s="31"/>
      <c r="B61" s="32"/>
      <c r="C61" s="95"/>
      <c r="D61" s="96"/>
      <c r="E61" s="96"/>
      <c r="F61" s="88"/>
      <c r="G61" s="88"/>
    </row>
    <row r="62" spans="1:7" ht="15" customHeight="1" x14ac:dyDescent="0.25">
      <c r="A62" s="31"/>
      <c r="B62" s="32"/>
      <c r="C62" s="95"/>
      <c r="D62" s="96"/>
      <c r="E62" s="96"/>
      <c r="F62" s="88"/>
      <c r="G62" s="88"/>
    </row>
    <row r="63" spans="1:7" ht="15" customHeight="1" x14ac:dyDescent="0.25">
      <c r="A63" s="31"/>
      <c r="B63" s="32"/>
      <c r="C63" s="95"/>
      <c r="D63" s="96"/>
      <c r="E63" s="96"/>
      <c r="F63" s="88"/>
      <c r="G63" s="88"/>
    </row>
    <row r="64" spans="1:7" ht="15" customHeight="1" x14ac:dyDescent="0.25">
      <c r="A64" s="31"/>
      <c r="B64" s="32"/>
      <c r="C64" s="95"/>
      <c r="D64" s="96"/>
      <c r="E64" s="96"/>
      <c r="F64" s="88"/>
      <c r="G64" s="88"/>
    </row>
    <row r="65" spans="1:7" ht="15" customHeight="1" x14ac:dyDescent="0.25">
      <c r="A65" s="31"/>
      <c r="B65" s="32"/>
      <c r="C65" s="95"/>
      <c r="D65" s="96"/>
      <c r="E65" s="96"/>
      <c r="F65" s="88"/>
      <c r="G65" s="88"/>
    </row>
    <row r="66" spans="1:7" ht="15" customHeight="1" x14ac:dyDescent="0.25">
      <c r="A66" s="31"/>
      <c r="B66" s="32"/>
      <c r="C66" s="95"/>
      <c r="D66" s="96"/>
      <c r="E66" s="96"/>
      <c r="F66" s="88"/>
      <c r="G66" s="88"/>
    </row>
    <row r="67" spans="1:7" ht="15" customHeight="1" x14ac:dyDescent="0.25">
      <c r="A67" s="31"/>
      <c r="B67" s="32"/>
      <c r="C67" s="95"/>
      <c r="D67" s="96"/>
      <c r="E67" s="96"/>
      <c r="F67" s="88"/>
      <c r="G67" s="88"/>
    </row>
    <row r="68" spans="1:7" ht="15" customHeight="1" x14ac:dyDescent="0.25">
      <c r="A68" s="31"/>
      <c r="B68" s="32"/>
      <c r="C68" s="95"/>
      <c r="D68" s="96"/>
      <c r="E68" s="96"/>
      <c r="F68" s="88"/>
      <c r="G68" s="88"/>
    </row>
    <row r="69" spans="1:7" ht="15" customHeight="1" x14ac:dyDescent="0.25">
      <c r="A69" s="31"/>
      <c r="B69" s="32"/>
      <c r="C69" s="95"/>
      <c r="D69" s="96"/>
      <c r="E69" s="96"/>
      <c r="F69" s="88"/>
      <c r="G69" s="88"/>
    </row>
    <row r="70" spans="1:7" ht="15" customHeight="1" x14ac:dyDescent="0.25">
      <c r="A70" s="31"/>
      <c r="B70" s="32"/>
      <c r="C70" s="95"/>
      <c r="D70" s="96"/>
      <c r="E70" s="96"/>
      <c r="F70" s="88"/>
      <c r="G70" s="88"/>
    </row>
    <row r="71" spans="1:7" ht="15" customHeight="1" x14ac:dyDescent="0.25">
      <c r="A71" s="31"/>
      <c r="B71" s="32"/>
      <c r="C71" s="95"/>
      <c r="D71" s="96"/>
      <c r="E71" s="96"/>
      <c r="F71" s="88"/>
      <c r="G71" s="88"/>
    </row>
    <row r="72" spans="1:7" ht="15" customHeight="1" x14ac:dyDescent="0.25">
      <c r="A72" s="31"/>
      <c r="B72" s="32"/>
      <c r="C72" s="95"/>
      <c r="D72" s="96"/>
      <c r="E72" s="96"/>
      <c r="F72" s="88"/>
      <c r="G72" s="88"/>
    </row>
    <row r="73" spans="1:7" ht="15" customHeight="1" x14ac:dyDescent="0.25">
      <c r="A73" s="31"/>
      <c r="B73" s="32"/>
      <c r="C73" s="95"/>
      <c r="D73" s="96"/>
      <c r="E73" s="96"/>
      <c r="F73" s="88"/>
      <c r="G73" s="88"/>
    </row>
    <row r="74" spans="1:7" ht="15" customHeight="1" x14ac:dyDescent="0.25">
      <c r="A74" s="31"/>
      <c r="B74" s="32"/>
      <c r="C74" s="95"/>
      <c r="D74" s="96"/>
      <c r="E74" s="96"/>
      <c r="F74" s="88"/>
      <c r="G74" s="88"/>
    </row>
    <row r="75" spans="1:7" ht="15" customHeight="1" x14ac:dyDescent="0.25">
      <c r="A75" s="31"/>
      <c r="B75" s="32"/>
      <c r="C75" s="95"/>
      <c r="D75" s="96"/>
      <c r="E75" s="96"/>
      <c r="F75" s="88"/>
      <c r="G75" s="88"/>
    </row>
    <row r="76" spans="1:7" ht="15" customHeight="1" x14ac:dyDescent="0.25">
      <c r="A76" s="31"/>
      <c r="B76" s="32"/>
      <c r="C76" s="95"/>
      <c r="D76" s="96"/>
      <c r="E76" s="96"/>
      <c r="F76" s="88"/>
      <c r="G76" s="88"/>
    </row>
    <row r="77" spans="1:7" ht="15" customHeight="1" x14ac:dyDescent="0.25">
      <c r="A77" s="31"/>
      <c r="B77" s="32"/>
      <c r="C77" s="95"/>
      <c r="D77" s="96"/>
      <c r="E77" s="96"/>
      <c r="F77" s="88"/>
      <c r="G77" s="88"/>
    </row>
    <row r="78" spans="1:7" ht="15" customHeight="1" x14ac:dyDescent="0.25">
      <c r="A78" s="31"/>
      <c r="B78" s="32"/>
      <c r="C78" s="95"/>
      <c r="D78" s="96"/>
      <c r="E78" s="96"/>
      <c r="F78" s="88"/>
      <c r="G78" s="88"/>
    </row>
    <row r="79" spans="1:7" ht="15" customHeight="1" x14ac:dyDescent="0.25">
      <c r="A79" s="31"/>
      <c r="B79" s="32"/>
      <c r="C79" s="95"/>
      <c r="D79" s="96"/>
      <c r="E79" s="96"/>
      <c r="F79" s="88"/>
      <c r="G79" s="88"/>
    </row>
    <row r="80" spans="1:7" ht="15" customHeight="1" x14ac:dyDescent="0.25">
      <c r="A80" s="31"/>
      <c r="B80" s="32"/>
      <c r="C80" s="95"/>
      <c r="D80" s="96"/>
      <c r="E80" s="96"/>
      <c r="F80" s="88"/>
      <c r="G80" s="88"/>
    </row>
    <row r="81" spans="1:7" ht="15" customHeight="1" x14ac:dyDescent="0.25">
      <c r="A81" s="31"/>
      <c r="B81" s="32"/>
      <c r="C81" s="95"/>
      <c r="D81" s="96"/>
      <c r="E81" s="96"/>
      <c r="F81" s="88"/>
      <c r="G81" s="88"/>
    </row>
    <row r="82" spans="1:7" ht="15" customHeight="1" x14ac:dyDescent="0.25">
      <c r="A82" s="31"/>
      <c r="B82" s="32"/>
      <c r="C82" s="95"/>
      <c r="D82" s="96"/>
      <c r="E82" s="96"/>
      <c r="F82" s="88"/>
      <c r="G82" s="88"/>
    </row>
    <row r="83" spans="1:7" ht="15" customHeight="1" x14ac:dyDescent="0.25">
      <c r="A83" s="31"/>
      <c r="B83" s="32"/>
      <c r="C83" s="95"/>
      <c r="D83" s="96"/>
      <c r="E83" s="96"/>
      <c r="F83" s="88"/>
      <c r="G83" s="88"/>
    </row>
    <row r="84" spans="1:7" ht="15" customHeight="1" x14ac:dyDescent="0.25">
      <c r="A84" s="31"/>
      <c r="B84" s="32"/>
      <c r="C84" s="95"/>
      <c r="D84" s="96"/>
      <c r="E84" s="96"/>
      <c r="F84" s="88"/>
      <c r="G84" s="88"/>
    </row>
    <row r="85" spans="1:7" ht="15" customHeight="1" x14ac:dyDescent="0.25">
      <c r="A85" s="31"/>
      <c r="B85" s="32"/>
      <c r="C85" s="95"/>
      <c r="D85" s="96"/>
      <c r="E85" s="96"/>
      <c r="F85" s="88"/>
      <c r="G85" s="88"/>
    </row>
    <row r="86" spans="1:7" ht="15" customHeight="1" x14ac:dyDescent="0.25">
      <c r="A86" s="31"/>
      <c r="B86" s="32"/>
      <c r="C86" s="95"/>
      <c r="D86" s="96"/>
      <c r="E86" s="96"/>
      <c r="F86" s="88"/>
      <c r="G86" s="88"/>
    </row>
    <row r="87" spans="1:7" ht="15" customHeight="1" x14ac:dyDescent="0.25">
      <c r="A87" s="31"/>
      <c r="B87" s="32"/>
      <c r="C87" s="95"/>
      <c r="D87" s="96"/>
      <c r="E87" s="96"/>
      <c r="F87" s="88"/>
      <c r="G87" s="88"/>
    </row>
    <row r="88" spans="1:7" ht="15" customHeight="1" x14ac:dyDescent="0.25">
      <c r="A88" s="31"/>
      <c r="B88" s="32"/>
      <c r="C88" s="95"/>
      <c r="D88" s="96"/>
      <c r="E88" s="96"/>
      <c r="F88" s="88"/>
      <c r="G88" s="88"/>
    </row>
    <row r="89" spans="1:7" ht="15" customHeight="1" x14ac:dyDescent="0.25">
      <c r="A89" s="31"/>
      <c r="B89" s="32"/>
      <c r="C89" s="95"/>
      <c r="D89" s="96"/>
      <c r="E89" s="96"/>
      <c r="F89" s="88"/>
      <c r="G89" s="88"/>
    </row>
    <row r="90" spans="1:7" ht="15" customHeight="1" x14ac:dyDescent="0.25">
      <c r="A90" s="31"/>
      <c r="B90" s="32"/>
      <c r="C90" s="95"/>
      <c r="D90" s="96"/>
      <c r="E90" s="96"/>
      <c r="F90" s="88"/>
      <c r="G90" s="88"/>
    </row>
    <row r="91" spans="1:7" ht="15" customHeight="1" x14ac:dyDescent="0.25">
      <c r="A91" s="31"/>
      <c r="B91" s="32"/>
      <c r="C91" s="95"/>
      <c r="D91" s="96"/>
      <c r="E91" s="96"/>
      <c r="F91" s="88"/>
      <c r="G91" s="88"/>
    </row>
    <row r="92" spans="1:7" ht="15" customHeight="1" x14ac:dyDescent="0.25">
      <c r="A92" s="31"/>
      <c r="B92" s="32"/>
      <c r="C92" s="95"/>
      <c r="D92" s="96"/>
      <c r="E92" s="96"/>
      <c r="F92" s="88"/>
      <c r="G92" s="88"/>
    </row>
    <row r="93" spans="1:7" ht="15" customHeight="1" x14ac:dyDescent="0.25">
      <c r="A93" s="31"/>
      <c r="B93" s="32"/>
      <c r="C93" s="95"/>
      <c r="D93" s="96"/>
      <c r="E93" s="96"/>
      <c r="F93" s="88"/>
      <c r="G93" s="88"/>
    </row>
    <row r="94" spans="1:7" ht="15" customHeight="1" x14ac:dyDescent="0.25">
      <c r="A94" s="31"/>
      <c r="B94" s="32"/>
      <c r="C94" s="95"/>
      <c r="D94" s="96"/>
      <c r="E94" s="96"/>
      <c r="F94" s="88"/>
      <c r="G94" s="88"/>
    </row>
    <row r="95" spans="1:7" ht="15" customHeight="1" x14ac:dyDescent="0.25">
      <c r="A95" s="31"/>
      <c r="B95" s="32"/>
      <c r="C95" s="95"/>
      <c r="D95" s="96"/>
      <c r="E95" s="96"/>
      <c r="F95" s="88"/>
      <c r="G95" s="88"/>
    </row>
    <row r="96" spans="1:7" ht="15" customHeight="1" x14ac:dyDescent="0.25">
      <c r="A96" s="31"/>
      <c r="B96" s="32"/>
      <c r="C96" s="95"/>
      <c r="D96" s="96"/>
      <c r="E96" s="96"/>
      <c r="F96" s="88"/>
      <c r="G96" s="88"/>
    </row>
    <row r="97" spans="1:7" ht="15" customHeight="1" x14ac:dyDescent="0.25">
      <c r="A97" s="31"/>
      <c r="B97" s="32"/>
      <c r="C97" s="95"/>
      <c r="D97" s="96"/>
      <c r="E97" s="96"/>
      <c r="F97" s="88"/>
      <c r="G97" s="88"/>
    </row>
    <row r="98" spans="1:7" ht="15" customHeight="1" x14ac:dyDescent="0.25">
      <c r="A98" s="31"/>
      <c r="B98" s="32"/>
      <c r="C98" s="95"/>
      <c r="D98" s="96"/>
      <c r="E98" s="96"/>
      <c r="F98" s="88"/>
      <c r="G98" s="88"/>
    </row>
    <row r="99" spans="1:7" ht="15" customHeight="1" x14ac:dyDescent="0.25">
      <c r="A99" s="31"/>
      <c r="B99" s="32"/>
      <c r="C99" s="95"/>
      <c r="D99" s="96"/>
      <c r="E99" s="96"/>
      <c r="F99" s="88"/>
      <c r="G99" s="88"/>
    </row>
    <row r="100" spans="1:7" ht="15" customHeight="1" x14ac:dyDescent="0.25">
      <c r="A100" s="31"/>
      <c r="B100" s="32"/>
      <c r="C100" s="95"/>
      <c r="D100" s="96"/>
      <c r="E100" s="96"/>
      <c r="F100" s="88"/>
      <c r="G100" s="88"/>
    </row>
    <row r="101" spans="1:7" ht="15" customHeight="1" x14ac:dyDescent="0.25">
      <c r="A101" s="31"/>
      <c r="B101" s="32"/>
      <c r="C101" s="95"/>
      <c r="D101" s="96"/>
      <c r="E101" s="96"/>
      <c r="F101" s="88"/>
      <c r="G101" s="88"/>
    </row>
    <row r="102" spans="1:7" ht="15" customHeight="1" x14ac:dyDescent="0.25">
      <c r="A102" s="31"/>
      <c r="B102" s="32"/>
      <c r="C102" s="95"/>
      <c r="D102" s="96"/>
      <c r="E102" s="96"/>
      <c r="F102" s="88"/>
      <c r="G102" s="88"/>
    </row>
    <row r="103" spans="1:7" ht="15" customHeight="1" x14ac:dyDescent="0.25">
      <c r="A103" s="31"/>
      <c r="B103" s="32"/>
      <c r="C103" s="95"/>
      <c r="D103" s="96"/>
      <c r="E103" s="96"/>
      <c r="F103" s="88"/>
      <c r="G103" s="88"/>
    </row>
    <row r="104" spans="1:7" ht="15" customHeight="1" x14ac:dyDescent="0.25">
      <c r="A104" s="31"/>
      <c r="B104" s="32"/>
      <c r="C104" s="95"/>
      <c r="D104" s="96"/>
      <c r="E104" s="96"/>
      <c r="F104" s="88"/>
      <c r="G104" s="88"/>
    </row>
    <row r="105" spans="1:7" ht="15" customHeight="1" x14ac:dyDescent="0.25">
      <c r="A105" s="31"/>
      <c r="B105" s="32"/>
      <c r="C105" s="95"/>
      <c r="D105" s="96"/>
      <c r="E105" s="96"/>
      <c r="F105" s="88"/>
      <c r="G105" s="88"/>
    </row>
    <row r="106" spans="1:7" ht="15" customHeight="1" x14ac:dyDescent="0.25">
      <c r="A106" s="31"/>
      <c r="B106" s="32"/>
      <c r="C106" s="95"/>
      <c r="D106" s="96"/>
      <c r="E106" s="96"/>
      <c r="F106" s="88"/>
      <c r="G106" s="88"/>
    </row>
    <row r="107" spans="1:7" ht="15" customHeight="1" x14ac:dyDescent="0.25">
      <c r="A107" s="31"/>
      <c r="B107" s="32"/>
      <c r="C107" s="95"/>
      <c r="D107" s="96"/>
      <c r="E107" s="96"/>
      <c r="F107" s="88"/>
      <c r="G107" s="88"/>
    </row>
    <row r="108" spans="1:7" ht="15" customHeight="1" x14ac:dyDescent="0.25">
      <c r="A108" s="31"/>
      <c r="B108" s="32"/>
      <c r="C108" s="95"/>
      <c r="D108" s="96"/>
      <c r="E108" s="96"/>
      <c r="F108" s="88"/>
      <c r="G108" s="88"/>
    </row>
    <row r="109" spans="1:7" ht="15" customHeight="1" x14ac:dyDescent="0.25">
      <c r="A109" s="31"/>
      <c r="B109" s="32"/>
      <c r="C109" s="95"/>
      <c r="D109" s="96"/>
      <c r="E109" s="96"/>
      <c r="F109" s="88"/>
      <c r="G109" s="88"/>
    </row>
    <row r="110" spans="1:7" ht="15" customHeight="1" x14ac:dyDescent="0.25">
      <c r="A110" s="31"/>
      <c r="B110" s="32"/>
      <c r="C110" s="95"/>
      <c r="D110" s="96"/>
      <c r="E110" s="96"/>
      <c r="F110" s="88"/>
      <c r="G110" s="88"/>
    </row>
    <row r="111" spans="1:7" ht="15" customHeight="1" x14ac:dyDescent="0.25">
      <c r="A111" s="31"/>
      <c r="B111" s="32"/>
      <c r="C111" s="95"/>
      <c r="D111" s="96"/>
      <c r="E111" s="96"/>
      <c r="F111" s="88"/>
      <c r="G111" s="88"/>
    </row>
    <row r="112" spans="1:7" ht="15" customHeight="1" x14ac:dyDescent="0.25">
      <c r="A112" s="31"/>
      <c r="B112" s="32"/>
      <c r="C112" s="95"/>
      <c r="D112" s="96"/>
      <c r="E112" s="96"/>
      <c r="F112" s="88"/>
      <c r="G112" s="88"/>
    </row>
    <row r="113" spans="1:7" ht="15" customHeight="1" x14ac:dyDescent="0.25">
      <c r="A113" s="31"/>
      <c r="B113" s="32"/>
      <c r="C113" s="95"/>
      <c r="D113" s="96"/>
      <c r="E113" s="96"/>
      <c r="F113" s="88"/>
      <c r="G113" s="88"/>
    </row>
    <row r="114" spans="1:7" ht="15" customHeight="1" x14ac:dyDescent="0.25">
      <c r="A114" s="31"/>
      <c r="B114" s="32"/>
      <c r="C114" s="95"/>
      <c r="D114" s="96"/>
      <c r="E114" s="96"/>
      <c r="F114" s="88"/>
      <c r="G114" s="88"/>
    </row>
    <row r="115" spans="1:7" ht="15" customHeight="1" x14ac:dyDescent="0.25">
      <c r="A115" s="31"/>
      <c r="B115" s="32"/>
      <c r="C115" s="95"/>
      <c r="D115" s="96"/>
      <c r="E115" s="96"/>
      <c r="F115" s="88"/>
      <c r="G115" s="88"/>
    </row>
    <row r="116" spans="1:7" ht="15" customHeight="1" x14ac:dyDescent="0.25">
      <c r="A116" s="31"/>
      <c r="B116" s="32"/>
      <c r="C116" s="95"/>
      <c r="D116" s="96"/>
      <c r="E116" s="96"/>
      <c r="F116" s="88"/>
      <c r="G116" s="88"/>
    </row>
    <row r="117" spans="1:7" ht="15" customHeight="1" x14ac:dyDescent="0.25">
      <c r="A117" s="31"/>
      <c r="B117" s="32"/>
      <c r="C117" s="95"/>
      <c r="D117" s="96"/>
      <c r="E117" s="96"/>
      <c r="F117" s="88"/>
      <c r="G117" s="88"/>
    </row>
    <row r="118" spans="1:7" ht="15" customHeight="1" x14ac:dyDescent="0.25">
      <c r="A118" s="31"/>
      <c r="B118" s="32"/>
      <c r="C118" s="95"/>
      <c r="D118" s="96"/>
      <c r="E118" s="96"/>
      <c r="F118" s="88"/>
      <c r="G118" s="88"/>
    </row>
    <row r="119" spans="1:7" ht="15" customHeight="1" x14ac:dyDescent="0.25">
      <c r="A119" s="31"/>
      <c r="B119" s="32"/>
      <c r="C119" s="95"/>
      <c r="D119" s="96"/>
      <c r="E119" s="96"/>
      <c r="F119" s="88"/>
      <c r="G119" s="88"/>
    </row>
    <row r="120" spans="1:7" ht="15" customHeight="1" x14ac:dyDescent="0.25">
      <c r="A120" s="31"/>
      <c r="B120" s="32"/>
      <c r="C120" s="95"/>
      <c r="D120" s="96"/>
      <c r="E120" s="96"/>
      <c r="F120" s="88"/>
      <c r="G120" s="88"/>
    </row>
    <row r="121" spans="1:7" ht="15" customHeight="1" x14ac:dyDescent="0.25">
      <c r="A121" s="31"/>
      <c r="B121" s="32"/>
      <c r="C121" s="95"/>
      <c r="D121" s="96"/>
      <c r="E121" s="96"/>
      <c r="F121" s="88"/>
      <c r="G121" s="88"/>
    </row>
    <row r="122" spans="1:7" ht="15" customHeight="1" x14ac:dyDescent="0.25">
      <c r="A122" s="31"/>
      <c r="B122" s="32"/>
      <c r="C122" s="95"/>
      <c r="D122" s="96"/>
      <c r="E122" s="96"/>
      <c r="F122" s="88"/>
      <c r="G122" s="88"/>
    </row>
    <row r="123" spans="1:7" ht="15" customHeight="1" x14ac:dyDescent="0.25">
      <c r="A123" s="31"/>
      <c r="B123" s="32"/>
      <c r="C123" s="95"/>
      <c r="D123" s="96"/>
      <c r="E123" s="96"/>
      <c r="F123" s="88"/>
      <c r="G123" s="88"/>
    </row>
    <row r="124" spans="1:7" ht="15" customHeight="1" x14ac:dyDescent="0.25">
      <c r="A124" s="31"/>
      <c r="B124" s="32"/>
      <c r="C124" s="95"/>
      <c r="D124" s="96"/>
      <c r="E124" s="96"/>
      <c r="F124" s="88"/>
      <c r="G124" s="88"/>
    </row>
    <row r="125" spans="1:7" ht="15" customHeight="1" x14ac:dyDescent="0.25">
      <c r="A125" s="31"/>
      <c r="B125" s="32"/>
      <c r="C125" s="95"/>
      <c r="D125" s="96"/>
      <c r="E125" s="96"/>
      <c r="F125" s="88"/>
      <c r="G125" s="88"/>
    </row>
    <row r="126" spans="1:7" ht="15" customHeight="1" x14ac:dyDescent="0.25">
      <c r="A126" s="31"/>
      <c r="B126" s="32"/>
      <c r="C126" s="95"/>
      <c r="D126" s="96"/>
      <c r="E126" s="96"/>
      <c r="F126" s="88"/>
      <c r="G126" s="88"/>
    </row>
    <row r="127" spans="1:7" ht="15" customHeight="1" x14ac:dyDescent="0.25">
      <c r="A127" s="31"/>
      <c r="B127" s="32"/>
      <c r="C127" s="95"/>
      <c r="D127" s="96"/>
      <c r="E127" s="96"/>
      <c r="F127" s="88"/>
      <c r="G127" s="88"/>
    </row>
    <row r="128" spans="1:7" ht="15" customHeight="1" x14ac:dyDescent="0.25">
      <c r="A128" s="31"/>
      <c r="B128" s="32"/>
      <c r="C128" s="95"/>
      <c r="D128" s="96"/>
      <c r="E128" s="96"/>
      <c r="F128" s="88"/>
      <c r="G128" s="88"/>
    </row>
    <row r="129" spans="1:7" ht="15" customHeight="1" x14ac:dyDescent="0.25">
      <c r="A129" s="31"/>
      <c r="B129" s="32"/>
      <c r="C129" s="95"/>
      <c r="D129" s="96"/>
      <c r="E129" s="96"/>
      <c r="F129" s="88"/>
      <c r="G129" s="88"/>
    </row>
    <row r="130" spans="1:7" ht="15" customHeight="1" x14ac:dyDescent="0.25">
      <c r="A130" s="31"/>
      <c r="B130" s="32"/>
      <c r="C130" s="95"/>
      <c r="D130" s="96"/>
      <c r="E130" s="96"/>
      <c r="F130" s="88"/>
      <c r="G130" s="88"/>
    </row>
    <row r="131" spans="1:7" ht="15" customHeight="1" x14ac:dyDescent="0.25">
      <c r="A131" s="31"/>
      <c r="B131" s="32"/>
      <c r="C131" s="95"/>
      <c r="D131" s="96"/>
      <c r="E131" s="96"/>
      <c r="F131" s="88"/>
      <c r="G131" s="88"/>
    </row>
    <row r="132" spans="1:7" ht="15" customHeight="1" x14ac:dyDescent="0.25">
      <c r="A132" s="31"/>
      <c r="B132" s="32"/>
      <c r="C132" s="95"/>
      <c r="D132" s="96"/>
      <c r="E132" s="96"/>
      <c r="F132" s="88"/>
      <c r="G132" s="88"/>
    </row>
    <row r="133" spans="1:7" ht="15" customHeight="1" x14ac:dyDescent="0.25">
      <c r="A133" s="31"/>
      <c r="B133" s="32"/>
      <c r="C133" s="95"/>
      <c r="D133" s="96"/>
      <c r="E133" s="96"/>
      <c r="F133" s="88"/>
      <c r="G133" s="88"/>
    </row>
    <row r="134" spans="1:7" ht="15" customHeight="1" x14ac:dyDescent="0.25">
      <c r="A134" s="31"/>
      <c r="B134" s="32"/>
      <c r="C134" s="95"/>
      <c r="D134" s="96"/>
      <c r="E134" s="96"/>
      <c r="F134" s="88"/>
      <c r="G134" s="88"/>
    </row>
    <row r="135" spans="1:7" ht="15" customHeight="1" x14ac:dyDescent="0.25">
      <c r="A135" s="31"/>
      <c r="B135" s="32"/>
      <c r="C135" s="95"/>
      <c r="D135" s="96"/>
      <c r="E135" s="96"/>
      <c r="F135" s="88"/>
      <c r="G135" s="88"/>
    </row>
    <row r="136" spans="1:7" ht="15" customHeight="1" x14ac:dyDescent="0.25">
      <c r="A136" s="31"/>
      <c r="B136" s="32"/>
      <c r="C136" s="95"/>
      <c r="D136" s="96"/>
      <c r="E136" s="96"/>
      <c r="F136" s="88"/>
      <c r="G136" s="88"/>
    </row>
    <row r="137" spans="1:7" ht="15" customHeight="1" x14ac:dyDescent="0.25">
      <c r="A137" s="31"/>
      <c r="B137" s="32"/>
      <c r="C137" s="95"/>
      <c r="D137" s="96"/>
      <c r="E137" s="96"/>
      <c r="F137" s="88"/>
      <c r="G137" s="88"/>
    </row>
    <row r="138" spans="1:7" ht="15" customHeight="1" x14ac:dyDescent="0.25">
      <c r="A138" s="31"/>
      <c r="B138" s="32"/>
      <c r="C138" s="95"/>
      <c r="D138" s="96"/>
      <c r="E138" s="96"/>
      <c r="F138" s="88"/>
      <c r="G138" s="88"/>
    </row>
    <row r="139" spans="1:7" ht="15" customHeight="1" x14ac:dyDescent="0.25">
      <c r="A139" s="31"/>
      <c r="B139" s="32"/>
      <c r="C139" s="95"/>
      <c r="D139" s="96"/>
      <c r="E139" s="96"/>
      <c r="F139" s="88"/>
      <c r="G139" s="88"/>
    </row>
    <row r="140" spans="1:7" ht="15" customHeight="1" x14ac:dyDescent="0.25">
      <c r="A140" s="31"/>
      <c r="B140" s="32"/>
      <c r="C140" s="95"/>
      <c r="D140" s="96"/>
      <c r="E140" s="96"/>
      <c r="F140" s="88"/>
      <c r="G140" s="88"/>
    </row>
    <row r="141" spans="1:7" ht="15" customHeight="1" x14ac:dyDescent="0.25">
      <c r="A141" s="31"/>
      <c r="B141" s="32"/>
      <c r="C141" s="95"/>
      <c r="D141" s="96"/>
      <c r="E141" s="96"/>
      <c r="F141" s="88"/>
      <c r="G141" s="88"/>
    </row>
    <row r="142" spans="1:7" ht="15" customHeight="1" x14ac:dyDescent="0.25">
      <c r="A142" s="31"/>
      <c r="B142" s="32"/>
      <c r="C142" s="95"/>
      <c r="D142" s="96"/>
      <c r="E142" s="96"/>
      <c r="F142" s="88"/>
      <c r="G142" s="88"/>
    </row>
    <row r="143" spans="1:7" ht="15" customHeight="1" x14ac:dyDescent="0.25">
      <c r="A143" s="31"/>
      <c r="B143" s="32"/>
      <c r="C143" s="95"/>
      <c r="D143" s="96"/>
      <c r="E143" s="96"/>
      <c r="F143" s="88"/>
      <c r="G143" s="88"/>
    </row>
    <row r="144" spans="1:7" ht="15" customHeight="1" x14ac:dyDescent="0.25">
      <c r="A144" s="31"/>
      <c r="B144" s="32"/>
      <c r="C144" s="95"/>
      <c r="D144" s="96"/>
      <c r="E144" s="96"/>
      <c r="F144" s="88"/>
      <c r="G144" s="88"/>
    </row>
    <row r="145" spans="1:7" ht="15" customHeight="1" x14ac:dyDescent="0.25">
      <c r="A145" s="31"/>
      <c r="B145" s="32"/>
      <c r="C145" s="95"/>
      <c r="D145" s="96"/>
      <c r="E145" s="96"/>
      <c r="F145" s="88"/>
      <c r="G145" s="88"/>
    </row>
    <row r="146" spans="1:7" ht="15" customHeight="1" x14ac:dyDescent="0.25">
      <c r="A146" s="31"/>
      <c r="B146" s="32"/>
      <c r="C146" s="95"/>
      <c r="D146" s="96"/>
      <c r="E146" s="96"/>
      <c r="F146" s="88"/>
      <c r="G146" s="88"/>
    </row>
    <row r="147" spans="1:7" ht="15" customHeight="1" x14ac:dyDescent="0.25">
      <c r="A147" s="31"/>
      <c r="B147" s="32"/>
      <c r="C147" s="95"/>
      <c r="D147" s="96"/>
      <c r="E147" s="96"/>
      <c r="F147" s="88"/>
      <c r="G147" s="88"/>
    </row>
    <row r="148" spans="1:7" ht="15" customHeight="1" x14ac:dyDescent="0.25">
      <c r="A148" s="31"/>
      <c r="B148" s="32"/>
      <c r="C148" s="95"/>
      <c r="D148" s="96"/>
      <c r="E148" s="96"/>
      <c r="F148" s="88"/>
      <c r="G148" s="88"/>
    </row>
    <row r="149" spans="1:7" ht="15" customHeight="1" x14ac:dyDescent="0.25">
      <c r="A149" s="31"/>
      <c r="B149" s="32"/>
      <c r="C149" s="95"/>
      <c r="D149" s="96"/>
      <c r="E149" s="96"/>
      <c r="F149" s="88"/>
      <c r="G149" s="88"/>
    </row>
    <row r="150" spans="1:7" ht="15" customHeight="1" x14ac:dyDescent="0.25">
      <c r="A150" s="31"/>
      <c r="B150" s="32"/>
      <c r="C150" s="95"/>
      <c r="D150" s="96"/>
      <c r="E150" s="96"/>
      <c r="F150" s="88"/>
      <c r="G150" s="88"/>
    </row>
    <row r="151" spans="1:7" ht="15" customHeight="1" x14ac:dyDescent="0.25">
      <c r="A151" s="31"/>
      <c r="B151" s="32"/>
      <c r="C151" s="95"/>
      <c r="D151" s="96"/>
      <c r="E151" s="96"/>
      <c r="F151" s="88"/>
      <c r="G151" s="88"/>
    </row>
    <row r="152" spans="1:7" ht="15" customHeight="1" x14ac:dyDescent="0.25">
      <c r="A152" s="31"/>
      <c r="B152" s="32"/>
      <c r="C152" s="95"/>
      <c r="D152" s="96"/>
      <c r="E152" s="96"/>
      <c r="F152" s="88"/>
      <c r="G152" s="88"/>
    </row>
    <row r="153" spans="1:7" ht="15" customHeight="1" x14ac:dyDescent="0.25">
      <c r="A153" s="31"/>
      <c r="B153" s="32"/>
      <c r="C153" s="95"/>
      <c r="D153" s="96"/>
      <c r="E153" s="96"/>
      <c r="F153" s="88"/>
      <c r="G153" s="88"/>
    </row>
    <row r="154" spans="1:7" ht="15" customHeight="1" x14ac:dyDescent="0.25">
      <c r="A154" s="31"/>
      <c r="B154" s="32"/>
      <c r="C154" s="95"/>
      <c r="D154" s="96"/>
      <c r="E154" s="96"/>
      <c r="F154" s="88"/>
      <c r="G154" s="88"/>
    </row>
    <row r="155" spans="1:7" ht="15" customHeight="1" x14ac:dyDescent="0.25">
      <c r="A155" s="31"/>
      <c r="B155" s="32"/>
      <c r="C155" s="95"/>
      <c r="D155" s="96"/>
      <c r="E155" s="96"/>
      <c r="F155" s="88"/>
      <c r="G155" s="88"/>
    </row>
    <row r="156" spans="1:7" ht="15" customHeight="1" x14ac:dyDescent="0.25">
      <c r="A156" s="31"/>
      <c r="B156" s="32"/>
      <c r="C156" s="95"/>
      <c r="D156" s="96"/>
      <c r="E156" s="96"/>
      <c r="F156" s="88"/>
      <c r="G156" s="88"/>
    </row>
    <row r="157" spans="1:7" ht="15" customHeight="1" x14ac:dyDescent="0.25">
      <c r="A157" s="31"/>
      <c r="B157" s="32"/>
      <c r="C157" s="95"/>
      <c r="D157" s="96"/>
      <c r="E157" s="96"/>
      <c r="F157" s="88"/>
      <c r="G157" s="88"/>
    </row>
    <row r="158" spans="1:7" ht="15" customHeight="1" x14ac:dyDescent="0.25">
      <c r="A158" s="31"/>
      <c r="B158" s="32"/>
      <c r="C158" s="95"/>
      <c r="D158" s="96"/>
      <c r="E158" s="96"/>
      <c r="F158" s="88"/>
      <c r="G158" s="88"/>
    </row>
    <row r="159" spans="1:7" ht="15" customHeight="1" x14ac:dyDescent="0.25">
      <c r="A159" s="31"/>
      <c r="B159" s="32"/>
      <c r="C159" s="95"/>
      <c r="D159" s="96"/>
      <c r="E159" s="96"/>
      <c r="F159" s="88"/>
      <c r="G159" s="88"/>
    </row>
    <row r="160" spans="1:7" ht="15" customHeight="1" x14ac:dyDescent="0.25">
      <c r="A160" s="31"/>
      <c r="B160" s="32"/>
      <c r="C160" s="95"/>
      <c r="D160" s="96"/>
      <c r="E160" s="96"/>
      <c r="F160" s="88"/>
      <c r="G160" s="88"/>
    </row>
    <row r="161" spans="1:7" ht="15" customHeight="1" x14ac:dyDescent="0.25">
      <c r="A161" s="31"/>
      <c r="B161" s="32"/>
      <c r="C161" s="95"/>
      <c r="D161" s="96"/>
      <c r="E161" s="96"/>
      <c r="F161" s="88"/>
      <c r="G161" s="88"/>
    </row>
    <row r="162" spans="1:7" ht="15" customHeight="1" x14ac:dyDescent="0.25">
      <c r="A162" s="31"/>
      <c r="B162" s="32"/>
      <c r="C162" s="95"/>
      <c r="D162" s="96"/>
      <c r="E162" s="96"/>
      <c r="F162" s="88"/>
      <c r="G162" s="88"/>
    </row>
    <row r="163" spans="1:7" ht="15" customHeight="1" x14ac:dyDescent="0.25">
      <c r="A163" s="31"/>
      <c r="B163" s="32"/>
      <c r="C163" s="95"/>
      <c r="D163" s="96"/>
      <c r="E163" s="96"/>
      <c r="F163" s="88"/>
      <c r="G163" s="88"/>
    </row>
    <row r="164" spans="1:7" ht="15" customHeight="1" x14ac:dyDescent="0.25">
      <c r="A164" s="31"/>
      <c r="B164" s="32"/>
      <c r="C164" s="95"/>
      <c r="D164" s="96"/>
      <c r="E164" s="96"/>
      <c r="F164" s="88"/>
      <c r="G164" s="88"/>
    </row>
    <row r="165" spans="1:7" ht="15" customHeight="1" x14ac:dyDescent="0.25">
      <c r="A165" s="31"/>
      <c r="B165" s="32"/>
      <c r="C165" s="95"/>
      <c r="D165" s="96"/>
      <c r="E165" s="96"/>
      <c r="F165" s="88"/>
      <c r="G165" s="88"/>
    </row>
    <row r="166" spans="1:7" ht="15" customHeight="1" x14ac:dyDescent="0.25">
      <c r="A166" s="31"/>
      <c r="B166" s="32"/>
      <c r="C166" s="95"/>
      <c r="D166" s="96"/>
      <c r="E166" s="96"/>
      <c r="F166" s="88"/>
      <c r="G166" s="88"/>
    </row>
    <row r="167" spans="1:7" ht="15" customHeight="1" x14ac:dyDescent="0.25">
      <c r="A167" s="31"/>
      <c r="B167" s="32"/>
      <c r="C167" s="95"/>
      <c r="D167" s="96"/>
      <c r="E167" s="96"/>
      <c r="F167" s="88"/>
      <c r="G167" s="88"/>
    </row>
    <row r="168" spans="1:7" ht="15" customHeight="1" x14ac:dyDescent="0.25">
      <c r="A168" s="31"/>
      <c r="B168" s="32"/>
      <c r="C168" s="95"/>
      <c r="D168" s="96"/>
      <c r="E168" s="96"/>
      <c r="F168" s="88"/>
      <c r="G168" s="88"/>
    </row>
    <row r="169" spans="1:7" ht="15" customHeight="1" x14ac:dyDescent="0.25">
      <c r="A169" s="31"/>
      <c r="B169" s="32"/>
      <c r="C169" s="95"/>
      <c r="D169" s="96"/>
      <c r="E169" s="96"/>
      <c r="F169" s="88"/>
      <c r="G169" s="88"/>
    </row>
    <row r="170" spans="1:7" ht="15" customHeight="1" x14ac:dyDescent="0.25">
      <c r="A170" s="31"/>
      <c r="B170" s="32"/>
      <c r="C170" s="95"/>
      <c r="D170" s="96"/>
      <c r="E170" s="96"/>
      <c r="F170" s="88"/>
      <c r="G170" s="88"/>
    </row>
    <row r="171" spans="1:7" ht="15" customHeight="1" x14ac:dyDescent="0.25">
      <c r="A171" s="31"/>
      <c r="B171" s="32"/>
      <c r="C171" s="95"/>
      <c r="D171" s="96"/>
      <c r="E171" s="96"/>
      <c r="F171" s="88"/>
      <c r="G171" s="88"/>
    </row>
    <row r="172" spans="1:7" ht="15" customHeight="1" x14ac:dyDescent="0.25">
      <c r="A172" s="31"/>
      <c r="B172" s="32"/>
      <c r="C172" s="95"/>
      <c r="D172" s="96"/>
      <c r="E172" s="96"/>
      <c r="F172" s="88"/>
      <c r="G172" s="88"/>
    </row>
    <row r="173" spans="1:7" ht="15" customHeight="1" x14ac:dyDescent="0.25">
      <c r="A173" s="31"/>
      <c r="B173" s="32"/>
      <c r="C173" s="95"/>
      <c r="D173" s="96"/>
      <c r="E173" s="96"/>
      <c r="F173" s="88"/>
      <c r="G173" s="88"/>
    </row>
    <row r="174" spans="1:7" ht="15" customHeight="1" x14ac:dyDescent="0.25">
      <c r="A174" s="31"/>
      <c r="B174" s="32"/>
      <c r="C174" s="95"/>
      <c r="D174" s="96"/>
      <c r="E174" s="96"/>
      <c r="F174" s="88"/>
      <c r="G174" s="88"/>
    </row>
    <row r="175" spans="1:7" ht="15" customHeight="1" x14ac:dyDescent="0.25">
      <c r="A175" s="31"/>
      <c r="B175" s="32"/>
      <c r="C175" s="95"/>
      <c r="D175" s="96"/>
      <c r="E175" s="96"/>
      <c r="F175" s="88"/>
      <c r="G175" s="88"/>
    </row>
    <row r="176" spans="1:7" ht="15" customHeight="1" x14ac:dyDescent="0.25">
      <c r="A176" s="31"/>
      <c r="B176" s="32"/>
      <c r="C176" s="95"/>
      <c r="D176" s="96"/>
      <c r="E176" s="96"/>
      <c r="F176" s="88"/>
      <c r="G176" s="88"/>
    </row>
    <row r="177" spans="1:7" ht="15" customHeight="1" x14ac:dyDescent="0.25">
      <c r="A177" s="31"/>
      <c r="B177" s="32"/>
      <c r="C177" s="95"/>
      <c r="D177" s="96"/>
      <c r="E177" s="96"/>
      <c r="F177" s="88"/>
      <c r="G177" s="88"/>
    </row>
    <row r="178" spans="1:7" ht="15" customHeight="1" x14ac:dyDescent="0.25">
      <c r="A178" s="31"/>
      <c r="B178" s="32"/>
      <c r="C178" s="95"/>
      <c r="D178" s="96"/>
      <c r="E178" s="96"/>
      <c r="F178" s="88"/>
      <c r="G178" s="88"/>
    </row>
    <row r="179" spans="1:7" ht="15" customHeight="1" x14ac:dyDescent="0.25">
      <c r="A179" s="31"/>
      <c r="B179" s="32"/>
      <c r="C179" s="95"/>
      <c r="D179" s="96"/>
      <c r="E179" s="96"/>
      <c r="F179" s="88"/>
      <c r="G179" s="88"/>
    </row>
    <row r="180" spans="1:7" ht="15" customHeight="1" x14ac:dyDescent="0.25">
      <c r="A180" s="31"/>
      <c r="B180" s="32"/>
      <c r="C180" s="95"/>
      <c r="D180" s="96"/>
      <c r="E180" s="96"/>
      <c r="F180" s="88"/>
      <c r="G180" s="88"/>
    </row>
    <row r="181" spans="1:7" ht="15" customHeight="1" x14ac:dyDescent="0.25">
      <c r="A181" s="31"/>
      <c r="B181" s="32"/>
      <c r="C181" s="95"/>
      <c r="D181" s="96"/>
      <c r="E181" s="96"/>
      <c r="F181" s="88"/>
      <c r="G181" s="88"/>
    </row>
    <row r="182" spans="1:7" ht="15" customHeight="1" x14ac:dyDescent="0.25">
      <c r="A182" s="31"/>
      <c r="B182" s="32"/>
      <c r="C182" s="95"/>
      <c r="D182" s="96"/>
      <c r="E182" s="96"/>
      <c r="F182" s="88"/>
      <c r="G182" s="88"/>
    </row>
    <row r="183" spans="1:7" ht="15" customHeight="1" x14ac:dyDescent="0.25">
      <c r="A183" s="31"/>
      <c r="B183" s="32"/>
      <c r="C183" s="95"/>
      <c r="D183" s="96"/>
      <c r="E183" s="96"/>
      <c r="F183" s="88"/>
      <c r="G183" s="88"/>
    </row>
    <row r="184" spans="1:7" ht="15" customHeight="1" x14ac:dyDescent="0.25">
      <c r="A184" s="31"/>
      <c r="B184" s="32"/>
      <c r="C184" s="95"/>
      <c r="D184" s="96"/>
      <c r="E184" s="96"/>
      <c r="F184" s="88"/>
      <c r="G184" s="88"/>
    </row>
    <row r="185" spans="1:7" ht="15" customHeight="1" x14ac:dyDescent="0.25">
      <c r="A185" s="31"/>
      <c r="B185" s="32"/>
      <c r="C185" s="95"/>
      <c r="D185" s="96"/>
      <c r="E185" s="96"/>
      <c r="F185" s="88"/>
      <c r="G185" s="88"/>
    </row>
    <row r="186" spans="1:7" ht="15" customHeight="1" x14ac:dyDescent="0.25">
      <c r="A186" s="31"/>
      <c r="B186" s="32"/>
      <c r="C186" s="95"/>
      <c r="D186" s="96"/>
      <c r="E186" s="96"/>
      <c r="F186" s="88"/>
      <c r="G186" s="88"/>
    </row>
    <row r="187" spans="1:7" ht="15" customHeight="1" x14ac:dyDescent="0.25">
      <c r="A187" s="31"/>
      <c r="B187" s="32"/>
      <c r="C187" s="95"/>
      <c r="D187" s="96"/>
      <c r="E187" s="96"/>
      <c r="F187" s="88"/>
      <c r="G187" s="88"/>
    </row>
    <row r="188" spans="1:7" ht="15" customHeight="1" x14ac:dyDescent="0.25">
      <c r="A188" s="31"/>
      <c r="B188" s="32"/>
      <c r="C188" s="95"/>
      <c r="D188" s="96"/>
      <c r="E188" s="96"/>
      <c r="F188" s="88"/>
      <c r="G188" s="88"/>
    </row>
    <row r="189" spans="1:7" ht="15" customHeight="1" x14ac:dyDescent="0.25">
      <c r="A189" s="31"/>
      <c r="B189" s="32"/>
      <c r="C189" s="95"/>
      <c r="D189" s="96"/>
      <c r="E189" s="96"/>
      <c r="F189" s="88"/>
      <c r="G189" s="88"/>
    </row>
    <row r="190" spans="1:7" ht="15" customHeight="1" x14ac:dyDescent="0.25">
      <c r="A190" s="31"/>
      <c r="B190" s="32"/>
      <c r="C190" s="95"/>
      <c r="D190" s="96"/>
      <c r="E190" s="96"/>
      <c r="F190" s="88"/>
      <c r="G190" s="88"/>
    </row>
    <row r="191" spans="1:7" ht="15" customHeight="1" x14ac:dyDescent="0.25">
      <c r="A191" s="31"/>
      <c r="B191" s="32"/>
      <c r="C191" s="95"/>
      <c r="D191" s="96"/>
      <c r="E191" s="96"/>
      <c r="F191" s="88"/>
      <c r="G191" s="88"/>
    </row>
    <row r="192" spans="1:7" ht="15" customHeight="1" x14ac:dyDescent="0.25">
      <c r="A192" s="31"/>
      <c r="B192" s="32"/>
      <c r="C192" s="95"/>
      <c r="D192" s="96"/>
      <c r="E192" s="96"/>
      <c r="F192" s="88"/>
      <c r="G192" s="88"/>
    </row>
    <row r="193" spans="1:7" ht="15" customHeight="1" x14ac:dyDescent="0.25">
      <c r="A193" s="31"/>
      <c r="B193" s="32"/>
      <c r="C193" s="95"/>
      <c r="D193" s="96"/>
      <c r="E193" s="96"/>
      <c r="F193" s="88"/>
      <c r="G193" s="88"/>
    </row>
    <row r="194" spans="1:7" ht="15" customHeight="1" x14ac:dyDescent="0.25">
      <c r="A194" s="31"/>
      <c r="B194" s="32"/>
      <c r="C194" s="95"/>
      <c r="D194" s="96"/>
      <c r="E194" s="96"/>
      <c r="F194" s="88"/>
      <c r="G194" s="88"/>
    </row>
    <row r="195" spans="1:7" ht="15" customHeight="1" x14ac:dyDescent="0.25">
      <c r="A195" s="31"/>
      <c r="B195" s="32"/>
      <c r="C195" s="95"/>
      <c r="D195" s="96"/>
      <c r="E195" s="96"/>
      <c r="F195" s="88"/>
      <c r="G195" s="88"/>
    </row>
    <row r="196" spans="1:7" ht="15" customHeight="1" x14ac:dyDescent="0.25">
      <c r="A196" s="31"/>
      <c r="B196" s="32"/>
      <c r="C196" s="95"/>
      <c r="D196" s="96"/>
      <c r="E196" s="96"/>
      <c r="F196" s="88"/>
      <c r="G196" s="88"/>
    </row>
    <row r="197" spans="1:7" ht="15" customHeight="1" x14ac:dyDescent="0.25">
      <c r="A197" s="31"/>
      <c r="B197" s="32"/>
      <c r="C197" s="95"/>
      <c r="D197" s="96"/>
      <c r="E197" s="96"/>
      <c r="F197" s="88"/>
      <c r="G197" s="88"/>
    </row>
    <row r="198" spans="1:7" ht="15" customHeight="1" x14ac:dyDescent="0.25">
      <c r="A198" s="31"/>
      <c r="B198" s="32"/>
      <c r="C198" s="95"/>
      <c r="D198" s="96"/>
      <c r="E198" s="96"/>
      <c r="F198" s="88"/>
      <c r="G198" s="88"/>
    </row>
    <row r="199" spans="1:7" ht="15" customHeight="1" x14ac:dyDescent="0.25">
      <c r="A199" s="31"/>
      <c r="B199" s="32"/>
      <c r="C199" s="95"/>
      <c r="D199" s="96"/>
      <c r="E199" s="96"/>
      <c r="F199" s="88"/>
      <c r="G199" s="88"/>
    </row>
    <row r="200" spans="1:7" ht="15" customHeight="1" x14ac:dyDescent="0.25">
      <c r="A200" s="31"/>
      <c r="B200" s="32"/>
      <c r="C200" s="95"/>
      <c r="D200" s="96"/>
      <c r="E200" s="96"/>
      <c r="F200" s="88"/>
      <c r="G200" s="88"/>
    </row>
    <row r="201" spans="1:7" ht="15" customHeight="1" x14ac:dyDescent="0.25">
      <c r="A201" s="31"/>
      <c r="B201" s="32"/>
      <c r="C201" s="95"/>
      <c r="D201" s="96"/>
      <c r="E201" s="96"/>
      <c r="F201" s="88"/>
      <c r="G201" s="88"/>
    </row>
    <row r="202" spans="1:7" ht="15" customHeight="1" x14ac:dyDescent="0.25">
      <c r="A202" s="31"/>
      <c r="B202" s="32"/>
      <c r="C202" s="95"/>
      <c r="D202" s="96"/>
      <c r="E202" s="96"/>
      <c r="F202" s="88"/>
      <c r="G202" s="88"/>
    </row>
    <row r="203" spans="1:7" ht="15" customHeight="1" x14ac:dyDescent="0.25">
      <c r="A203" s="31"/>
      <c r="B203" s="32"/>
      <c r="C203" s="95"/>
      <c r="D203" s="96"/>
      <c r="E203" s="96"/>
      <c r="F203" s="88"/>
      <c r="G203" s="88"/>
    </row>
    <row r="204" spans="1:7" ht="15" customHeight="1" x14ac:dyDescent="0.25">
      <c r="A204" s="31"/>
      <c r="B204" s="32"/>
      <c r="C204" s="95"/>
      <c r="D204" s="96"/>
      <c r="E204" s="96"/>
      <c r="F204" s="88"/>
      <c r="G204" s="88"/>
    </row>
    <row r="205" spans="1:7" ht="15" customHeight="1" x14ac:dyDescent="0.25">
      <c r="A205" s="31"/>
      <c r="B205" s="32"/>
      <c r="C205" s="95"/>
      <c r="D205" s="96"/>
      <c r="E205" s="96"/>
      <c r="F205" s="88"/>
      <c r="G205" s="88"/>
    </row>
    <row r="206" spans="1:7" ht="15" customHeight="1" x14ac:dyDescent="0.25">
      <c r="A206" s="31"/>
      <c r="B206" s="32"/>
      <c r="C206" s="95"/>
      <c r="D206" s="96"/>
      <c r="E206" s="96"/>
      <c r="F206" s="88"/>
      <c r="G206" s="88"/>
    </row>
    <row r="207" spans="1:7" ht="15" customHeight="1" x14ac:dyDescent="0.25">
      <c r="A207" s="31"/>
      <c r="B207" s="32"/>
      <c r="C207" s="95"/>
      <c r="D207" s="96"/>
      <c r="E207" s="96"/>
      <c r="F207" s="88"/>
      <c r="G207" s="88"/>
    </row>
    <row r="208" spans="1:7" ht="15" customHeight="1" x14ac:dyDescent="0.25">
      <c r="A208" s="31"/>
      <c r="B208" s="32"/>
      <c r="C208" s="95"/>
      <c r="D208" s="96"/>
      <c r="E208" s="96"/>
      <c r="F208" s="88"/>
      <c r="G208" s="88"/>
    </row>
    <row r="209" spans="3:7" ht="15" customHeight="1" x14ac:dyDescent="0.25">
      <c r="C209" s="100"/>
      <c r="D209" s="101"/>
      <c r="E209" s="101"/>
      <c r="F209" s="88"/>
      <c r="G209" s="88"/>
    </row>
    <row r="210" spans="3:7" ht="15" customHeight="1" x14ac:dyDescent="0.25">
      <c r="C210" s="100"/>
      <c r="D210" s="101"/>
      <c r="E210" s="101"/>
      <c r="F210" s="88"/>
      <c r="G210" s="88"/>
    </row>
    <row r="211" spans="3:7" ht="15" customHeight="1" x14ac:dyDescent="0.25">
      <c r="C211" s="100"/>
      <c r="D211" s="101"/>
      <c r="E211" s="101"/>
      <c r="F211" s="88"/>
      <c r="G211" s="88"/>
    </row>
    <row r="212" spans="3:7" ht="15" customHeight="1" x14ac:dyDescent="0.25">
      <c r="C212" s="100"/>
      <c r="D212" s="101"/>
      <c r="E212" s="101"/>
      <c r="F212" s="88"/>
      <c r="G212" s="88"/>
    </row>
    <row r="213" spans="3:7" ht="15" customHeight="1" x14ac:dyDescent="0.25">
      <c r="C213" s="100"/>
      <c r="D213" s="101"/>
      <c r="E213" s="101"/>
      <c r="F213" s="88"/>
      <c r="G213" s="88"/>
    </row>
    <row r="214" spans="3:7" ht="15" customHeight="1" x14ac:dyDescent="0.25">
      <c r="C214" s="100"/>
      <c r="D214" s="101"/>
      <c r="E214" s="101"/>
      <c r="F214" s="88"/>
      <c r="G214" s="88"/>
    </row>
    <row r="215" spans="3:7" ht="15" customHeight="1" x14ac:dyDescent="0.25">
      <c r="C215" s="100"/>
      <c r="D215" s="101"/>
      <c r="E215" s="101"/>
      <c r="F215" s="88"/>
      <c r="G215" s="88"/>
    </row>
    <row r="216" spans="3:7" ht="15" customHeight="1" x14ac:dyDescent="0.25">
      <c r="C216" s="100"/>
      <c r="D216" s="101"/>
      <c r="E216" s="101"/>
      <c r="F216" s="88"/>
      <c r="G216" s="88"/>
    </row>
    <row r="217" spans="3:7" ht="15" customHeight="1" x14ac:dyDescent="0.25">
      <c r="C217" s="100"/>
      <c r="D217" s="101"/>
      <c r="E217" s="101"/>
      <c r="F217" s="88"/>
      <c r="G217" s="88"/>
    </row>
    <row r="218" spans="3:7" ht="15" customHeight="1" x14ac:dyDescent="0.25">
      <c r="C218" s="100"/>
      <c r="D218" s="101"/>
      <c r="E218" s="101"/>
      <c r="F218" s="88"/>
      <c r="G218" s="88"/>
    </row>
    <row r="219" spans="3:7" ht="15" customHeight="1" x14ac:dyDescent="0.25">
      <c r="C219" s="100"/>
      <c r="D219" s="101"/>
      <c r="E219" s="101"/>
      <c r="F219" s="88"/>
      <c r="G219" s="88"/>
    </row>
    <row r="220" spans="3:7" ht="15" customHeight="1" x14ac:dyDescent="0.25">
      <c r="C220" s="100"/>
      <c r="D220" s="101"/>
      <c r="E220" s="101"/>
      <c r="F220" s="88"/>
      <c r="G220" s="88"/>
    </row>
    <row r="221" spans="3:7" ht="15" customHeight="1" x14ac:dyDescent="0.25">
      <c r="C221" s="100"/>
      <c r="D221" s="101"/>
      <c r="E221" s="101"/>
      <c r="F221" s="88"/>
      <c r="G221" s="88"/>
    </row>
    <row r="222" spans="3:7" ht="15" customHeight="1" x14ac:dyDescent="0.25">
      <c r="C222" s="100"/>
      <c r="D222" s="101"/>
      <c r="E222" s="101"/>
      <c r="F222" s="88"/>
      <c r="G222" s="88"/>
    </row>
    <row r="223" spans="3:7" ht="15" customHeight="1" x14ac:dyDescent="0.25">
      <c r="C223" s="100"/>
      <c r="D223" s="101"/>
      <c r="E223" s="101"/>
      <c r="F223" s="88"/>
      <c r="G223" s="88"/>
    </row>
    <row r="224" spans="3:7" ht="15" customHeight="1" x14ac:dyDescent="0.25">
      <c r="C224" s="100"/>
      <c r="D224" s="101"/>
      <c r="E224" s="101"/>
      <c r="F224" s="88"/>
      <c r="G224" s="88"/>
    </row>
    <row r="225" spans="3:7" ht="15" customHeight="1" x14ac:dyDescent="0.25">
      <c r="C225" s="100"/>
      <c r="D225" s="101"/>
      <c r="E225" s="101"/>
      <c r="F225" s="88"/>
      <c r="G225" s="88"/>
    </row>
    <row r="226" spans="3:7" ht="15" customHeight="1" x14ac:dyDescent="0.25">
      <c r="C226" s="100"/>
      <c r="D226" s="101"/>
      <c r="E226" s="101"/>
      <c r="F226" s="88"/>
      <c r="G226" s="88"/>
    </row>
    <row r="227" spans="3:7" ht="15" customHeight="1" x14ac:dyDescent="0.25">
      <c r="C227" s="100"/>
      <c r="D227" s="101"/>
      <c r="E227" s="101"/>
      <c r="F227" s="88"/>
      <c r="G227" s="88"/>
    </row>
    <row r="228" spans="3:7" ht="15" customHeight="1" x14ac:dyDescent="0.25">
      <c r="C228" s="100"/>
      <c r="D228" s="101"/>
      <c r="E228" s="101"/>
      <c r="F228" s="88"/>
      <c r="G228" s="88"/>
    </row>
    <row r="229" spans="3:7" ht="15" customHeight="1" x14ac:dyDescent="0.25">
      <c r="C229" s="100"/>
      <c r="D229" s="101"/>
      <c r="E229" s="101"/>
      <c r="F229" s="88"/>
      <c r="G229" s="88"/>
    </row>
    <row r="230" spans="3:7" ht="15" customHeight="1" x14ac:dyDescent="0.25">
      <c r="C230" s="100"/>
      <c r="D230" s="101"/>
      <c r="E230" s="101"/>
      <c r="F230" s="88"/>
      <c r="G230" s="88"/>
    </row>
    <row r="231" spans="3:7" ht="15" customHeight="1" x14ac:dyDescent="0.25">
      <c r="C231" s="100"/>
      <c r="D231" s="101"/>
      <c r="E231" s="101"/>
      <c r="F231" s="88"/>
      <c r="G231" s="88"/>
    </row>
    <row r="232" spans="3:7" ht="15" customHeight="1" x14ac:dyDescent="0.25">
      <c r="C232" s="100"/>
      <c r="D232" s="101"/>
      <c r="E232" s="101"/>
      <c r="F232" s="88"/>
      <c r="G232" s="88"/>
    </row>
    <row r="233" spans="3:7" ht="15" customHeight="1" x14ac:dyDescent="0.25">
      <c r="C233" s="100"/>
      <c r="D233" s="101"/>
      <c r="E233" s="101"/>
      <c r="F233" s="88"/>
      <c r="G233" s="88"/>
    </row>
    <row r="234" spans="3:7" ht="15" customHeight="1" x14ac:dyDescent="0.25">
      <c r="C234" s="100"/>
      <c r="D234" s="101"/>
      <c r="E234" s="101"/>
      <c r="F234" s="88"/>
      <c r="G234" s="88"/>
    </row>
    <row r="235" spans="3:7" ht="15" customHeight="1" x14ac:dyDescent="0.25">
      <c r="C235" s="100"/>
      <c r="D235" s="101"/>
      <c r="E235" s="101"/>
      <c r="F235" s="88"/>
      <c r="G235" s="88"/>
    </row>
    <row r="236" spans="3:7" ht="15" customHeight="1" x14ac:dyDescent="0.25">
      <c r="C236" s="100"/>
      <c r="D236" s="101"/>
      <c r="E236" s="101"/>
      <c r="F236" s="88"/>
      <c r="G236" s="88"/>
    </row>
    <row r="237" spans="3:7" ht="15" customHeight="1" x14ac:dyDescent="0.25">
      <c r="C237" s="100"/>
      <c r="D237" s="101"/>
      <c r="E237" s="101"/>
      <c r="F237" s="88"/>
      <c r="G237" s="88"/>
    </row>
    <row r="238" spans="3:7" ht="15" customHeight="1" x14ac:dyDescent="0.25">
      <c r="C238" s="100"/>
      <c r="D238" s="101"/>
      <c r="E238" s="101"/>
      <c r="F238" s="88"/>
      <c r="G238" s="88"/>
    </row>
    <row r="239" spans="3:7" ht="15" customHeight="1" x14ac:dyDescent="0.25">
      <c r="C239" s="100"/>
      <c r="D239" s="101"/>
      <c r="E239" s="101"/>
      <c r="F239" s="88"/>
      <c r="G239" s="88"/>
    </row>
    <row r="240" spans="3:7" ht="15" customHeight="1" x14ac:dyDescent="0.25">
      <c r="C240" s="100"/>
      <c r="D240" s="101"/>
      <c r="E240" s="101"/>
      <c r="F240" s="88"/>
      <c r="G240" s="88"/>
    </row>
    <row r="241" spans="3:7" ht="15" customHeight="1" x14ac:dyDescent="0.25">
      <c r="C241" s="100"/>
      <c r="D241" s="101"/>
      <c r="E241" s="101"/>
      <c r="F241" s="88"/>
      <c r="G241" s="88"/>
    </row>
    <row r="242" spans="3:7" ht="15" customHeight="1" x14ac:dyDescent="0.25">
      <c r="C242" s="100"/>
      <c r="D242" s="101"/>
      <c r="E242" s="101"/>
      <c r="F242" s="88"/>
      <c r="G242" s="88"/>
    </row>
    <row r="243" spans="3:7" ht="15" customHeight="1" x14ac:dyDescent="0.25">
      <c r="C243" s="100"/>
      <c r="D243" s="101"/>
      <c r="E243" s="101"/>
      <c r="F243" s="88"/>
      <c r="G243" s="88"/>
    </row>
    <row r="244" spans="3:7" ht="15" customHeight="1" x14ac:dyDescent="0.25">
      <c r="C244" s="100"/>
      <c r="D244" s="101"/>
      <c r="E244" s="101"/>
      <c r="F244" s="88"/>
      <c r="G244" s="88"/>
    </row>
    <row r="245" spans="3:7" ht="15" customHeight="1" x14ac:dyDescent="0.25">
      <c r="C245" s="100"/>
      <c r="D245" s="101"/>
      <c r="E245" s="101"/>
      <c r="F245" s="88"/>
      <c r="G245" s="88"/>
    </row>
    <row r="246" spans="3:7" ht="15" customHeight="1" x14ac:dyDescent="0.25">
      <c r="C246" s="100"/>
      <c r="D246" s="101"/>
      <c r="E246" s="101"/>
      <c r="F246" s="88"/>
      <c r="G246" s="88"/>
    </row>
    <row r="247" spans="3:7" ht="15" customHeight="1" x14ac:dyDescent="0.25">
      <c r="C247" s="100"/>
      <c r="D247" s="101"/>
      <c r="E247" s="101"/>
      <c r="F247" s="88"/>
      <c r="G247" s="88"/>
    </row>
    <row r="248" spans="3:7" ht="15" customHeight="1" x14ac:dyDescent="0.25">
      <c r="C248" s="100"/>
      <c r="D248" s="101"/>
      <c r="E248" s="101"/>
      <c r="F248" s="88"/>
      <c r="G248" s="88"/>
    </row>
    <row r="249" spans="3:7" ht="15" customHeight="1" x14ac:dyDescent="0.25">
      <c r="C249" s="100"/>
      <c r="D249" s="101"/>
      <c r="E249" s="101"/>
      <c r="F249" s="88"/>
      <c r="G249" s="88"/>
    </row>
    <row r="250" spans="3:7" ht="15" customHeight="1" x14ac:dyDescent="0.25">
      <c r="C250" s="100"/>
      <c r="D250" s="101"/>
      <c r="E250" s="101"/>
      <c r="F250" s="88"/>
      <c r="G250" s="88"/>
    </row>
    <row r="251" spans="3:7" ht="15" customHeight="1" x14ac:dyDescent="0.25">
      <c r="C251" s="100"/>
      <c r="D251" s="101"/>
      <c r="E251" s="101"/>
      <c r="F251" s="88"/>
      <c r="G251" s="88"/>
    </row>
    <row r="252" spans="3:7" ht="15" customHeight="1" x14ac:dyDescent="0.25">
      <c r="C252" s="100"/>
      <c r="D252" s="101"/>
      <c r="E252" s="101"/>
      <c r="F252" s="88"/>
      <c r="G252" s="88"/>
    </row>
    <row r="253" spans="3:7" ht="15" customHeight="1" x14ac:dyDescent="0.25">
      <c r="C253" s="100"/>
      <c r="D253" s="101"/>
      <c r="E253" s="101"/>
      <c r="F253" s="88"/>
      <c r="G253" s="88"/>
    </row>
    <row r="254" spans="3:7" ht="15" customHeight="1" x14ac:dyDescent="0.25">
      <c r="C254" s="100"/>
      <c r="D254" s="101"/>
      <c r="E254" s="101"/>
      <c r="F254" s="88"/>
      <c r="G254" s="88"/>
    </row>
    <row r="255" spans="3:7" ht="15" customHeight="1" x14ac:dyDescent="0.25">
      <c r="C255" s="100"/>
      <c r="D255" s="101"/>
      <c r="E255" s="101"/>
      <c r="F255" s="88"/>
      <c r="G255" s="88"/>
    </row>
    <row r="256" spans="3:7" ht="15" customHeight="1" x14ac:dyDescent="0.25">
      <c r="C256" s="100"/>
      <c r="D256" s="101"/>
      <c r="E256" s="101"/>
      <c r="F256" s="88"/>
      <c r="G256" s="88"/>
    </row>
    <row r="257" spans="3:7" ht="15" customHeight="1" x14ac:dyDescent="0.25">
      <c r="C257" s="100"/>
      <c r="D257" s="101"/>
      <c r="E257" s="101"/>
      <c r="F257" s="88"/>
      <c r="G257" s="88"/>
    </row>
    <row r="258" spans="3:7" ht="15" customHeight="1" x14ac:dyDescent="0.25">
      <c r="C258" s="100"/>
      <c r="D258" s="101"/>
      <c r="E258" s="101"/>
      <c r="F258" s="88"/>
      <c r="G258" s="88"/>
    </row>
    <row r="259" spans="3:7" ht="15" customHeight="1" x14ac:dyDescent="0.25">
      <c r="C259" s="100"/>
      <c r="D259" s="101"/>
      <c r="E259" s="101"/>
      <c r="F259" s="88"/>
      <c r="G259" s="88"/>
    </row>
    <row r="260" spans="3:7" ht="15" customHeight="1" x14ac:dyDescent="0.25">
      <c r="C260" s="100"/>
      <c r="D260" s="101"/>
      <c r="E260" s="101"/>
      <c r="F260" s="88"/>
      <c r="G260" s="88"/>
    </row>
    <row r="261" spans="3:7" ht="15" customHeight="1" x14ac:dyDescent="0.25">
      <c r="C261" s="100"/>
      <c r="D261" s="101"/>
      <c r="E261" s="101"/>
      <c r="F261" s="88"/>
      <c r="G261" s="88"/>
    </row>
    <row r="262" spans="3:7" ht="15" customHeight="1" x14ac:dyDescent="0.25">
      <c r="C262" s="100"/>
      <c r="D262" s="101"/>
      <c r="E262" s="101"/>
      <c r="F262" s="88"/>
      <c r="G262" s="88"/>
    </row>
    <row r="263" spans="3:7" ht="15" customHeight="1" x14ac:dyDescent="0.25">
      <c r="C263" s="100"/>
      <c r="D263" s="101"/>
      <c r="E263" s="101"/>
      <c r="F263" s="88"/>
      <c r="G263" s="88"/>
    </row>
    <row r="264" spans="3:7" ht="15" customHeight="1" x14ac:dyDescent="0.25">
      <c r="C264" s="100"/>
      <c r="D264" s="101"/>
      <c r="E264" s="101"/>
      <c r="F264" s="88"/>
      <c r="G264" s="88"/>
    </row>
    <row r="265" spans="3:7" ht="15" customHeight="1" x14ac:dyDescent="0.25">
      <c r="C265" s="100"/>
      <c r="D265" s="101"/>
      <c r="E265" s="101"/>
      <c r="F265" s="88"/>
      <c r="G265" s="88"/>
    </row>
    <row r="266" spans="3:7" ht="15" customHeight="1" x14ac:dyDescent="0.25">
      <c r="C266" s="100"/>
      <c r="D266" s="101"/>
      <c r="E266" s="101"/>
      <c r="F266" s="88"/>
      <c r="G266" s="88"/>
    </row>
    <row r="267" spans="3:7" ht="15" customHeight="1" x14ac:dyDescent="0.25">
      <c r="C267" s="100"/>
      <c r="D267" s="101"/>
      <c r="E267" s="101"/>
      <c r="F267" s="88"/>
      <c r="G267" s="88"/>
    </row>
    <row r="268" spans="3:7" ht="15" customHeight="1" x14ac:dyDescent="0.25">
      <c r="C268" s="100"/>
      <c r="D268" s="101"/>
      <c r="E268" s="101"/>
      <c r="F268" s="88"/>
      <c r="G268" s="88"/>
    </row>
    <row r="269" spans="3:7" ht="15" customHeight="1" x14ac:dyDescent="0.25">
      <c r="C269" s="100"/>
      <c r="D269" s="101"/>
      <c r="E269" s="101"/>
      <c r="F269" s="88"/>
      <c r="G269" s="88"/>
    </row>
    <row r="270" spans="3:7" ht="15" customHeight="1" x14ac:dyDescent="0.25">
      <c r="C270" s="100"/>
      <c r="D270" s="101"/>
      <c r="E270" s="101"/>
      <c r="F270" s="88"/>
      <c r="G270" s="88"/>
    </row>
    <row r="271" spans="3:7" ht="15" customHeight="1" x14ac:dyDescent="0.25">
      <c r="C271" s="100"/>
      <c r="D271" s="101"/>
      <c r="E271" s="101"/>
      <c r="F271" s="88"/>
      <c r="G271" s="88"/>
    </row>
    <row r="272" spans="3:7" ht="15" customHeight="1" x14ac:dyDescent="0.25">
      <c r="C272" s="100"/>
      <c r="D272" s="101"/>
      <c r="E272" s="101"/>
      <c r="F272" s="88"/>
      <c r="G272" s="88"/>
    </row>
    <row r="273" spans="3:7" ht="15" customHeight="1" x14ac:dyDescent="0.25">
      <c r="C273" s="100"/>
      <c r="D273" s="101"/>
      <c r="E273" s="101"/>
      <c r="F273" s="88"/>
      <c r="G273" s="88"/>
    </row>
    <row r="274" spans="3:7" ht="15" customHeight="1" x14ac:dyDescent="0.25">
      <c r="C274" s="100"/>
      <c r="D274" s="101"/>
      <c r="E274" s="101"/>
      <c r="F274" s="88"/>
      <c r="G274" s="88"/>
    </row>
    <row r="275" spans="3:7" ht="15" customHeight="1" x14ac:dyDescent="0.25">
      <c r="C275" s="100"/>
      <c r="D275" s="101"/>
      <c r="E275" s="101"/>
      <c r="F275" s="88"/>
      <c r="G275" s="88"/>
    </row>
    <row r="276" spans="3:7" ht="15" customHeight="1" x14ac:dyDescent="0.25">
      <c r="C276" s="100"/>
      <c r="D276" s="101"/>
      <c r="E276" s="101"/>
      <c r="F276" s="88"/>
      <c r="G276" s="88"/>
    </row>
    <row r="277" spans="3:7" ht="15" customHeight="1" x14ac:dyDescent="0.25">
      <c r="C277" s="100"/>
      <c r="D277" s="101"/>
      <c r="E277" s="101"/>
      <c r="F277" s="88"/>
      <c r="G277" s="88"/>
    </row>
    <row r="278" spans="3:7" ht="15" customHeight="1" x14ac:dyDescent="0.25">
      <c r="C278" s="100"/>
      <c r="D278" s="101"/>
      <c r="E278" s="101"/>
      <c r="F278" s="88"/>
      <c r="G278" s="88"/>
    </row>
    <row r="279" spans="3:7" ht="15" customHeight="1" x14ac:dyDescent="0.25">
      <c r="C279" s="100"/>
      <c r="D279" s="101"/>
      <c r="E279" s="101"/>
      <c r="F279" s="88"/>
      <c r="G279" s="88"/>
    </row>
    <row r="280" spans="3:7" ht="15" customHeight="1" x14ac:dyDescent="0.25">
      <c r="C280" s="100"/>
      <c r="D280" s="101"/>
      <c r="E280" s="101"/>
      <c r="F280" s="88"/>
      <c r="G280" s="88"/>
    </row>
    <row r="281" spans="3:7" ht="15" customHeight="1" x14ac:dyDescent="0.25">
      <c r="C281" s="100"/>
      <c r="D281" s="101"/>
      <c r="E281" s="101"/>
      <c r="F281" s="88"/>
      <c r="G281" s="88"/>
    </row>
    <row r="282" spans="3:7" ht="15" customHeight="1" x14ac:dyDescent="0.25">
      <c r="C282" s="100"/>
      <c r="D282" s="101"/>
      <c r="E282" s="101"/>
      <c r="F282" s="88"/>
      <c r="G282" s="88"/>
    </row>
    <row r="283" spans="3:7" ht="15" customHeight="1" x14ac:dyDescent="0.25">
      <c r="C283" s="100"/>
      <c r="D283" s="101"/>
      <c r="E283" s="101"/>
      <c r="F283" s="88"/>
      <c r="G283" s="88"/>
    </row>
    <row r="284" spans="3:7" ht="15" customHeight="1" x14ac:dyDescent="0.25">
      <c r="C284" s="100"/>
      <c r="D284" s="101"/>
      <c r="E284" s="101"/>
      <c r="F284" s="88"/>
      <c r="G284" s="88"/>
    </row>
    <row r="285" spans="3:7" ht="15" customHeight="1" x14ac:dyDescent="0.25">
      <c r="C285" s="100"/>
      <c r="D285" s="101"/>
      <c r="E285" s="101"/>
      <c r="F285" s="88"/>
      <c r="G285" s="88"/>
    </row>
    <row r="286" spans="3:7" ht="15" customHeight="1" x14ac:dyDescent="0.25">
      <c r="C286" s="100"/>
      <c r="D286" s="101"/>
      <c r="E286" s="101"/>
      <c r="F286" s="88"/>
      <c r="G286" s="88"/>
    </row>
    <row r="287" spans="3:7" ht="15" customHeight="1" x14ac:dyDescent="0.25">
      <c r="C287" s="100"/>
      <c r="D287" s="101"/>
      <c r="E287" s="101"/>
      <c r="F287" s="88"/>
      <c r="G287" s="88"/>
    </row>
    <row r="288" spans="3:7" ht="15" customHeight="1" x14ac:dyDescent="0.25">
      <c r="C288" s="100"/>
      <c r="D288" s="101"/>
      <c r="E288" s="101"/>
      <c r="F288" s="88"/>
      <c r="G288" s="88"/>
    </row>
    <row r="289" spans="3:7" ht="15" customHeight="1" x14ac:dyDescent="0.25">
      <c r="C289" s="100"/>
      <c r="D289" s="101"/>
      <c r="E289" s="101"/>
      <c r="F289" s="88"/>
      <c r="G289" s="88"/>
    </row>
    <row r="290" spans="3:7" ht="15" customHeight="1" x14ac:dyDescent="0.25">
      <c r="C290" s="100"/>
      <c r="D290" s="101"/>
      <c r="E290" s="101"/>
      <c r="F290" s="88"/>
      <c r="G290" s="88"/>
    </row>
    <row r="291" spans="3:7" ht="15" customHeight="1" x14ac:dyDescent="0.25">
      <c r="C291" s="100"/>
      <c r="D291" s="101"/>
      <c r="E291" s="101"/>
      <c r="F291" s="88"/>
      <c r="G291" s="88"/>
    </row>
    <row r="292" spans="3:7" ht="15" customHeight="1" x14ac:dyDescent="0.25">
      <c r="C292" s="100"/>
      <c r="D292" s="101"/>
      <c r="E292" s="101"/>
      <c r="F292" s="88"/>
      <c r="G292" s="88"/>
    </row>
    <row r="293" spans="3:7" ht="15" customHeight="1" x14ac:dyDescent="0.25">
      <c r="C293" s="100"/>
      <c r="D293" s="101"/>
      <c r="E293" s="101"/>
      <c r="F293" s="88"/>
      <c r="G293" s="88"/>
    </row>
    <row r="294" spans="3:7" ht="15" customHeight="1" x14ac:dyDescent="0.25">
      <c r="C294" s="100"/>
      <c r="D294" s="101"/>
      <c r="E294" s="101"/>
      <c r="F294" s="88"/>
      <c r="G294" s="88"/>
    </row>
    <row r="295" spans="3:7" ht="15" customHeight="1" x14ac:dyDescent="0.25">
      <c r="C295" s="100"/>
      <c r="D295" s="101"/>
      <c r="E295" s="101"/>
      <c r="F295" s="88"/>
      <c r="G295" s="88"/>
    </row>
    <row r="296" spans="3:7" ht="15" customHeight="1" x14ac:dyDescent="0.25">
      <c r="C296" s="100"/>
      <c r="D296" s="101"/>
      <c r="E296" s="101"/>
      <c r="F296" s="88"/>
      <c r="G296" s="88"/>
    </row>
    <row r="297" spans="3:7" ht="15" customHeight="1" x14ac:dyDescent="0.25">
      <c r="C297" s="100"/>
      <c r="D297" s="101"/>
      <c r="E297" s="101"/>
      <c r="F297" s="88"/>
      <c r="G297" s="88"/>
    </row>
    <row r="298" spans="3:7" ht="15" customHeight="1" x14ac:dyDescent="0.25">
      <c r="C298" s="100"/>
      <c r="D298" s="101"/>
      <c r="E298" s="101"/>
      <c r="F298" s="88"/>
      <c r="G298" s="88"/>
    </row>
    <row r="299" spans="3:7" ht="15" customHeight="1" x14ac:dyDescent="0.25">
      <c r="C299" s="100"/>
      <c r="D299" s="101"/>
      <c r="E299" s="101"/>
      <c r="F299" s="88"/>
      <c r="G299" s="88"/>
    </row>
    <row r="300" spans="3:7" ht="15" customHeight="1" x14ac:dyDescent="0.25">
      <c r="C300" s="100"/>
      <c r="D300" s="101"/>
      <c r="E300" s="101"/>
      <c r="F300" s="88"/>
      <c r="G300" s="88"/>
    </row>
    <row r="301" spans="3:7" ht="15" customHeight="1" x14ac:dyDescent="0.25">
      <c r="C301" s="100"/>
      <c r="D301" s="101"/>
      <c r="E301" s="101"/>
      <c r="F301" s="88"/>
      <c r="G301" s="88"/>
    </row>
    <row r="302" spans="3:7" ht="15" customHeight="1" x14ac:dyDescent="0.25">
      <c r="C302" s="100"/>
      <c r="D302" s="101"/>
      <c r="E302" s="101"/>
      <c r="F302" s="88"/>
      <c r="G302" s="88"/>
    </row>
    <row r="303" spans="3:7" ht="15" customHeight="1" x14ac:dyDescent="0.25">
      <c r="C303" s="100"/>
      <c r="D303" s="101"/>
      <c r="E303" s="101"/>
      <c r="F303" s="88"/>
      <c r="G303" s="88"/>
    </row>
    <row r="304" spans="3:7" ht="15" customHeight="1" x14ac:dyDescent="0.25">
      <c r="C304" s="100"/>
      <c r="D304" s="101"/>
      <c r="E304" s="101"/>
      <c r="F304" s="88"/>
      <c r="G304" s="88"/>
    </row>
    <row r="305" spans="3:7" ht="15" customHeight="1" x14ac:dyDescent="0.25">
      <c r="C305" s="100"/>
      <c r="D305" s="101"/>
      <c r="E305" s="101"/>
      <c r="F305" s="88"/>
      <c r="G305" s="88"/>
    </row>
    <row r="306" spans="3:7" ht="15" customHeight="1" x14ac:dyDescent="0.25">
      <c r="C306" s="100"/>
      <c r="D306" s="101"/>
      <c r="E306" s="101"/>
      <c r="F306" s="88"/>
      <c r="G306" s="88"/>
    </row>
    <row r="307" spans="3:7" ht="15" customHeight="1" x14ac:dyDescent="0.25">
      <c r="C307" s="100"/>
      <c r="D307" s="101"/>
      <c r="E307" s="101"/>
      <c r="F307" s="88"/>
      <c r="G307" s="88"/>
    </row>
    <row r="308" spans="3:7" ht="15" customHeight="1" x14ac:dyDescent="0.25">
      <c r="C308" s="100"/>
      <c r="D308" s="101"/>
      <c r="E308" s="101"/>
      <c r="F308" s="88"/>
      <c r="G308" s="88"/>
    </row>
    <row r="309" spans="3:7" ht="15" customHeight="1" x14ac:dyDescent="0.25">
      <c r="C309" s="100"/>
      <c r="D309" s="101"/>
      <c r="E309" s="101"/>
      <c r="F309" s="88"/>
      <c r="G309" s="88"/>
    </row>
    <row r="310" spans="3:7" ht="15" customHeight="1" x14ac:dyDescent="0.25">
      <c r="C310" s="100"/>
      <c r="D310" s="101"/>
      <c r="E310" s="101"/>
      <c r="F310" s="88"/>
      <c r="G310" s="88"/>
    </row>
    <row r="311" spans="3:7" ht="15" customHeight="1" x14ac:dyDescent="0.25">
      <c r="C311" s="100"/>
      <c r="D311" s="101"/>
      <c r="E311" s="101"/>
      <c r="F311" s="88"/>
      <c r="G311" s="88"/>
    </row>
    <row r="312" spans="3:7" ht="15" customHeight="1" x14ac:dyDescent="0.25">
      <c r="C312" s="100"/>
      <c r="D312" s="101"/>
      <c r="E312" s="101"/>
      <c r="F312" s="88"/>
      <c r="G312" s="88"/>
    </row>
    <row r="313" spans="3:7" ht="15" customHeight="1" x14ac:dyDescent="0.25">
      <c r="C313" s="100"/>
      <c r="D313" s="101"/>
      <c r="E313" s="101"/>
      <c r="F313" s="88"/>
      <c r="G313" s="88"/>
    </row>
    <row r="314" spans="3:7" ht="15" customHeight="1" x14ac:dyDescent="0.25">
      <c r="C314" s="100"/>
      <c r="D314" s="101"/>
      <c r="E314" s="101"/>
      <c r="F314" s="88"/>
      <c r="G314" s="88"/>
    </row>
    <row r="315" spans="3:7" ht="15" customHeight="1" x14ac:dyDescent="0.25">
      <c r="C315" s="100"/>
      <c r="D315" s="101"/>
      <c r="E315" s="101"/>
      <c r="F315" s="88"/>
      <c r="G315" s="88"/>
    </row>
    <row r="316" spans="3:7" ht="15" customHeight="1" x14ac:dyDescent="0.25">
      <c r="C316" s="100"/>
      <c r="D316" s="101"/>
      <c r="E316" s="101"/>
      <c r="F316" s="88"/>
      <c r="G316" s="88"/>
    </row>
    <row r="317" spans="3:7" ht="15" customHeight="1" x14ac:dyDescent="0.25">
      <c r="C317" s="100"/>
      <c r="D317" s="101"/>
      <c r="E317" s="101"/>
      <c r="F317" s="88"/>
      <c r="G317" s="88"/>
    </row>
    <row r="318" spans="3:7" ht="15" customHeight="1" x14ac:dyDescent="0.25">
      <c r="C318" s="100"/>
      <c r="D318" s="101"/>
      <c r="E318" s="101"/>
      <c r="F318" s="88"/>
      <c r="G318" s="88"/>
    </row>
    <row r="319" spans="3:7" ht="15" customHeight="1" x14ac:dyDescent="0.25">
      <c r="C319" s="100"/>
      <c r="D319" s="101"/>
      <c r="E319" s="101"/>
      <c r="F319" s="88"/>
      <c r="G319" s="88"/>
    </row>
    <row r="320" spans="3:7" ht="15" customHeight="1" x14ac:dyDescent="0.25">
      <c r="C320" s="100"/>
      <c r="D320" s="101"/>
      <c r="E320" s="101"/>
      <c r="F320" s="88"/>
      <c r="G320" s="88"/>
    </row>
    <row r="321" spans="3:7" ht="15" customHeight="1" x14ac:dyDescent="0.25">
      <c r="C321" s="100"/>
      <c r="D321" s="101"/>
      <c r="E321" s="101"/>
      <c r="F321" s="88"/>
      <c r="G321" s="88"/>
    </row>
    <row r="322" spans="3:7" ht="15" customHeight="1" x14ac:dyDescent="0.25">
      <c r="C322" s="100"/>
      <c r="D322" s="101"/>
      <c r="E322" s="101"/>
      <c r="F322" s="88"/>
      <c r="G322" s="88"/>
    </row>
    <row r="323" spans="3:7" ht="15" customHeight="1" x14ac:dyDescent="0.25">
      <c r="C323" s="100"/>
      <c r="D323" s="101"/>
      <c r="E323" s="101"/>
      <c r="F323" s="88"/>
      <c r="G323" s="88"/>
    </row>
    <row r="324" spans="3:7" ht="15" customHeight="1" x14ac:dyDescent="0.25">
      <c r="C324" s="100"/>
      <c r="D324" s="101"/>
      <c r="E324" s="101"/>
      <c r="F324" s="88"/>
      <c r="G324" s="88"/>
    </row>
    <row r="325" spans="3:7" ht="15" customHeight="1" x14ac:dyDescent="0.25">
      <c r="C325" s="100"/>
      <c r="D325" s="101"/>
      <c r="E325" s="101"/>
      <c r="F325" s="88"/>
      <c r="G325" s="88"/>
    </row>
    <row r="326" spans="3:7" ht="15" customHeight="1" x14ac:dyDescent="0.25">
      <c r="C326" s="100"/>
      <c r="D326" s="101"/>
      <c r="E326" s="101"/>
      <c r="F326" s="88"/>
      <c r="G326" s="88"/>
    </row>
    <row r="327" spans="3:7" ht="15" customHeight="1" x14ac:dyDescent="0.25">
      <c r="C327" s="100"/>
      <c r="D327" s="101"/>
      <c r="E327" s="101"/>
      <c r="F327" s="88"/>
      <c r="G327" s="88"/>
    </row>
    <row r="328" spans="3:7" ht="15" customHeight="1" x14ac:dyDescent="0.25">
      <c r="C328" s="100"/>
      <c r="D328" s="101"/>
      <c r="E328" s="101"/>
      <c r="F328" s="88"/>
      <c r="G328" s="88"/>
    </row>
    <row r="329" spans="3:7" ht="15" customHeight="1" x14ac:dyDescent="0.25">
      <c r="C329" s="100"/>
      <c r="D329" s="101"/>
      <c r="E329" s="101"/>
      <c r="F329" s="88"/>
      <c r="G329" s="88"/>
    </row>
    <row r="330" spans="3:7" ht="15" customHeight="1" x14ac:dyDescent="0.25">
      <c r="C330" s="100"/>
      <c r="D330" s="101"/>
      <c r="E330" s="101"/>
      <c r="F330" s="88"/>
      <c r="G330" s="88"/>
    </row>
    <row r="331" spans="3:7" ht="15" customHeight="1" x14ac:dyDescent="0.25">
      <c r="C331" s="100"/>
      <c r="D331" s="101"/>
      <c r="E331" s="101"/>
      <c r="F331" s="88"/>
      <c r="G331" s="88"/>
    </row>
    <row r="332" spans="3:7" ht="15" customHeight="1" x14ac:dyDescent="0.25">
      <c r="C332" s="100"/>
      <c r="D332" s="101"/>
      <c r="E332" s="101"/>
      <c r="F332" s="88"/>
      <c r="G332" s="88"/>
    </row>
    <row r="333" spans="3:7" ht="15" customHeight="1" x14ac:dyDescent="0.25">
      <c r="C333" s="100"/>
      <c r="D333" s="101"/>
      <c r="E333" s="101"/>
      <c r="F333" s="88"/>
      <c r="G333" s="88"/>
    </row>
    <row r="334" spans="3:7" ht="15" customHeight="1" x14ac:dyDescent="0.25">
      <c r="C334" s="100"/>
      <c r="D334" s="101"/>
      <c r="E334" s="101"/>
      <c r="F334" s="88"/>
      <c r="G334" s="88"/>
    </row>
    <row r="335" spans="3:7" ht="15" customHeight="1" x14ac:dyDescent="0.25">
      <c r="C335" s="100"/>
      <c r="D335" s="101"/>
      <c r="E335" s="101"/>
      <c r="F335" s="88"/>
      <c r="G335" s="88"/>
    </row>
    <row r="336" spans="3:7" ht="15" customHeight="1" x14ac:dyDescent="0.25">
      <c r="C336" s="100"/>
      <c r="D336" s="101"/>
      <c r="E336" s="101"/>
      <c r="F336" s="88"/>
      <c r="G336" s="88"/>
    </row>
    <row r="337" spans="3:7" ht="15" customHeight="1" x14ac:dyDescent="0.25">
      <c r="C337" s="100"/>
      <c r="D337" s="101"/>
      <c r="E337" s="101"/>
      <c r="F337" s="88"/>
      <c r="G337" s="88"/>
    </row>
    <row r="338" spans="3:7" ht="15" customHeight="1" x14ac:dyDescent="0.25">
      <c r="C338" s="100"/>
      <c r="D338" s="101"/>
      <c r="E338" s="101"/>
      <c r="F338" s="88"/>
      <c r="G338" s="88"/>
    </row>
    <row r="339" spans="3:7" ht="15" customHeight="1" x14ac:dyDescent="0.25">
      <c r="C339" s="100"/>
      <c r="D339" s="101"/>
      <c r="E339" s="101"/>
      <c r="F339" s="88"/>
      <c r="G339" s="88"/>
    </row>
    <row r="340" spans="3:7" ht="15" customHeight="1" x14ac:dyDescent="0.25">
      <c r="C340" s="100"/>
      <c r="D340" s="101"/>
      <c r="E340" s="101"/>
      <c r="F340" s="88"/>
      <c r="G340" s="88"/>
    </row>
    <row r="341" spans="3:7" ht="15" customHeight="1" x14ac:dyDescent="0.25">
      <c r="C341" s="100"/>
      <c r="D341" s="101"/>
      <c r="E341" s="101"/>
      <c r="F341" s="88"/>
      <c r="G341" s="88"/>
    </row>
    <row r="342" spans="3:7" ht="15" customHeight="1" x14ac:dyDescent="0.25">
      <c r="C342" s="100"/>
      <c r="D342" s="101"/>
      <c r="E342" s="101"/>
      <c r="F342" s="88"/>
      <c r="G342" s="88"/>
    </row>
    <row r="343" spans="3:7" ht="15" customHeight="1" x14ac:dyDescent="0.25">
      <c r="C343" s="100"/>
      <c r="D343" s="101"/>
      <c r="E343" s="101"/>
      <c r="F343" s="88"/>
      <c r="G343" s="88"/>
    </row>
    <row r="344" spans="3:7" ht="15" customHeight="1" x14ac:dyDescent="0.25">
      <c r="C344" s="100"/>
      <c r="D344" s="101"/>
      <c r="E344" s="101"/>
      <c r="F344" s="88"/>
      <c r="G344" s="88"/>
    </row>
    <row r="345" spans="3:7" ht="15" customHeight="1" x14ac:dyDescent="0.25">
      <c r="C345" s="100"/>
      <c r="D345" s="101"/>
      <c r="E345" s="101"/>
      <c r="F345" s="88"/>
      <c r="G345" s="88"/>
    </row>
    <row r="346" spans="3:7" ht="15" customHeight="1" x14ac:dyDescent="0.25">
      <c r="C346" s="100"/>
      <c r="D346" s="101"/>
      <c r="E346" s="101"/>
      <c r="F346" s="88"/>
      <c r="G346" s="88"/>
    </row>
    <row r="347" spans="3:7" ht="15" customHeight="1" x14ac:dyDescent="0.25">
      <c r="C347" s="100"/>
      <c r="D347" s="101"/>
      <c r="E347" s="101"/>
      <c r="F347" s="88"/>
      <c r="G347" s="88"/>
    </row>
    <row r="348" spans="3:7" ht="15" customHeight="1" x14ac:dyDescent="0.25">
      <c r="C348" s="100"/>
      <c r="D348" s="101"/>
      <c r="E348" s="101"/>
      <c r="F348" s="88"/>
      <c r="G348" s="88"/>
    </row>
    <row r="349" spans="3:7" ht="15" customHeight="1" x14ac:dyDescent="0.25">
      <c r="C349" s="100"/>
      <c r="D349" s="101"/>
      <c r="E349" s="101"/>
      <c r="F349" s="88"/>
      <c r="G349" s="88"/>
    </row>
    <row r="350" spans="3:7" ht="15" customHeight="1" x14ac:dyDescent="0.25">
      <c r="C350" s="100"/>
      <c r="D350" s="101"/>
      <c r="E350" s="101"/>
      <c r="F350" s="88"/>
      <c r="G350" s="88"/>
    </row>
    <row r="351" spans="3:7" ht="15" customHeight="1" x14ac:dyDescent="0.25">
      <c r="C351" s="100"/>
      <c r="D351" s="101"/>
      <c r="E351" s="101"/>
      <c r="F351" s="88"/>
      <c r="G351" s="88"/>
    </row>
    <row r="352" spans="3:7" ht="15" customHeight="1" x14ac:dyDescent="0.25">
      <c r="C352" s="100"/>
      <c r="D352" s="101"/>
      <c r="E352" s="101"/>
      <c r="F352" s="88"/>
      <c r="G352" s="88"/>
    </row>
    <row r="353" spans="3:7" ht="15" customHeight="1" x14ac:dyDescent="0.25">
      <c r="C353" s="100"/>
      <c r="D353" s="101"/>
      <c r="E353" s="101"/>
      <c r="F353" s="88"/>
      <c r="G353" s="88"/>
    </row>
    <row r="354" spans="3:7" ht="15" customHeight="1" x14ac:dyDescent="0.25">
      <c r="C354" s="100"/>
      <c r="D354" s="101"/>
      <c r="E354" s="101"/>
      <c r="F354" s="88"/>
      <c r="G354" s="88"/>
    </row>
    <row r="355" spans="3:7" ht="15" customHeight="1" x14ac:dyDescent="0.25">
      <c r="C355" s="100"/>
      <c r="D355" s="101"/>
      <c r="E355" s="101"/>
      <c r="F355" s="88"/>
      <c r="G355" s="88"/>
    </row>
    <row r="356" spans="3:7" ht="15" customHeight="1" x14ac:dyDescent="0.25">
      <c r="C356" s="100"/>
      <c r="D356" s="101"/>
      <c r="E356" s="101"/>
      <c r="F356" s="88"/>
      <c r="G356" s="88"/>
    </row>
    <row r="357" spans="3:7" ht="15" customHeight="1" x14ac:dyDescent="0.25">
      <c r="C357" s="100"/>
      <c r="D357" s="101"/>
      <c r="E357" s="101"/>
      <c r="F357" s="88"/>
      <c r="G357" s="88"/>
    </row>
    <row r="358" spans="3:7" ht="15" customHeight="1" x14ac:dyDescent="0.25">
      <c r="C358" s="100"/>
      <c r="D358" s="101"/>
      <c r="E358" s="101"/>
      <c r="F358" s="88"/>
      <c r="G358" s="88"/>
    </row>
    <row r="359" spans="3:7" ht="15" customHeight="1" x14ac:dyDescent="0.25">
      <c r="C359" s="100"/>
      <c r="D359" s="101"/>
      <c r="E359" s="101"/>
      <c r="F359" s="88"/>
      <c r="G359" s="88"/>
    </row>
    <row r="360" spans="3:7" ht="15" customHeight="1" x14ac:dyDescent="0.25">
      <c r="C360" s="100"/>
      <c r="D360" s="101"/>
      <c r="E360" s="101"/>
      <c r="F360" s="88"/>
      <c r="G360" s="88"/>
    </row>
    <row r="361" spans="3:7" ht="15" customHeight="1" x14ac:dyDescent="0.25">
      <c r="C361" s="100"/>
      <c r="D361" s="101"/>
      <c r="E361" s="101"/>
      <c r="F361" s="88"/>
      <c r="G361" s="88"/>
    </row>
    <row r="362" spans="3:7" ht="15" customHeight="1" x14ac:dyDescent="0.25">
      <c r="C362" s="100"/>
      <c r="D362" s="101"/>
      <c r="E362" s="101"/>
      <c r="F362" s="88"/>
      <c r="G362" s="88"/>
    </row>
    <row r="363" spans="3:7" ht="15" customHeight="1" x14ac:dyDescent="0.25">
      <c r="C363" s="100"/>
      <c r="D363" s="101"/>
      <c r="E363" s="101"/>
      <c r="F363" s="88"/>
      <c r="G363" s="88"/>
    </row>
    <row r="364" spans="3:7" ht="15" customHeight="1" x14ac:dyDescent="0.25">
      <c r="C364" s="100"/>
      <c r="D364" s="101"/>
      <c r="E364" s="101"/>
      <c r="F364" s="88"/>
      <c r="G364" s="88"/>
    </row>
    <row r="365" spans="3:7" ht="15" customHeight="1" x14ac:dyDescent="0.25">
      <c r="C365" s="100"/>
      <c r="D365" s="101"/>
      <c r="E365" s="101"/>
      <c r="F365" s="88"/>
      <c r="G365" s="88"/>
    </row>
    <row r="366" spans="3:7" ht="15" customHeight="1" x14ac:dyDescent="0.25">
      <c r="C366" s="100"/>
      <c r="D366" s="101"/>
      <c r="E366" s="101"/>
      <c r="F366" s="88"/>
      <c r="G366" s="88"/>
    </row>
    <row r="367" spans="3:7" ht="15" customHeight="1" x14ac:dyDescent="0.25">
      <c r="C367" s="100"/>
      <c r="D367" s="101"/>
      <c r="E367" s="101"/>
      <c r="F367" s="88"/>
      <c r="G367" s="88"/>
    </row>
    <row r="368" spans="3:7" ht="15" customHeight="1" x14ac:dyDescent="0.25">
      <c r="C368" s="100"/>
      <c r="D368" s="101"/>
      <c r="E368" s="101"/>
      <c r="F368" s="88"/>
      <c r="G368" s="88"/>
    </row>
    <row r="369" spans="3:7" ht="15" customHeight="1" x14ac:dyDescent="0.25">
      <c r="C369" s="100"/>
      <c r="D369" s="101"/>
      <c r="E369" s="101"/>
      <c r="F369" s="88"/>
      <c r="G369" s="88"/>
    </row>
    <row r="370" spans="3:7" ht="15" customHeight="1" x14ac:dyDescent="0.25">
      <c r="C370" s="100"/>
      <c r="D370" s="101"/>
      <c r="E370" s="101"/>
      <c r="F370" s="88"/>
      <c r="G370" s="88"/>
    </row>
    <row r="371" spans="3:7" ht="15" customHeight="1" x14ac:dyDescent="0.25">
      <c r="C371" s="100"/>
      <c r="D371" s="101"/>
      <c r="E371" s="101"/>
      <c r="F371" s="88"/>
      <c r="G371" s="88"/>
    </row>
    <row r="372" spans="3:7" ht="15" customHeight="1" x14ac:dyDescent="0.25">
      <c r="C372" s="100"/>
      <c r="D372" s="101"/>
      <c r="E372" s="101"/>
      <c r="F372" s="88"/>
      <c r="G372" s="88"/>
    </row>
    <row r="373" spans="3:7" ht="15" customHeight="1" x14ac:dyDescent="0.25">
      <c r="C373" s="100"/>
      <c r="D373" s="101"/>
      <c r="E373" s="101"/>
      <c r="F373" s="88"/>
      <c r="G373" s="88"/>
    </row>
    <row r="374" spans="3:7" ht="15" customHeight="1" x14ac:dyDescent="0.25">
      <c r="C374" s="100"/>
      <c r="D374" s="101"/>
      <c r="E374" s="101"/>
      <c r="F374" s="88"/>
      <c r="G374" s="88"/>
    </row>
    <row r="375" spans="3:7" ht="15" customHeight="1" x14ac:dyDescent="0.25">
      <c r="C375" s="100"/>
      <c r="D375" s="101"/>
      <c r="E375" s="101"/>
      <c r="F375" s="88"/>
      <c r="G375" s="88"/>
    </row>
    <row r="376" spans="3:7" ht="15" customHeight="1" x14ac:dyDescent="0.25">
      <c r="C376" s="100"/>
      <c r="D376" s="101"/>
      <c r="E376" s="101"/>
      <c r="F376" s="88"/>
      <c r="G376" s="88"/>
    </row>
    <row r="377" spans="3:7" ht="15" customHeight="1" x14ac:dyDescent="0.25">
      <c r="C377" s="100"/>
      <c r="D377" s="101"/>
      <c r="E377" s="101"/>
      <c r="F377" s="88"/>
      <c r="G377" s="88"/>
    </row>
    <row r="378" spans="3:7" ht="15" customHeight="1" x14ac:dyDescent="0.25">
      <c r="C378" s="100"/>
      <c r="D378" s="101"/>
      <c r="E378" s="101"/>
      <c r="F378" s="88"/>
      <c r="G378" s="88"/>
    </row>
    <row r="379" spans="3:7" ht="15" customHeight="1" x14ac:dyDescent="0.25">
      <c r="C379" s="100"/>
      <c r="D379" s="101"/>
      <c r="E379" s="101"/>
      <c r="F379" s="88"/>
      <c r="G379" s="88"/>
    </row>
    <row r="380" spans="3:7" ht="15" customHeight="1" x14ac:dyDescent="0.25">
      <c r="C380" s="100"/>
      <c r="D380" s="101"/>
      <c r="E380" s="101"/>
      <c r="F380" s="88"/>
      <c r="G380" s="88"/>
    </row>
    <row r="381" spans="3:7" ht="15" customHeight="1" x14ac:dyDescent="0.25">
      <c r="C381" s="100"/>
      <c r="D381" s="101"/>
      <c r="E381" s="101"/>
      <c r="F381" s="88"/>
      <c r="G381" s="88"/>
    </row>
    <row r="382" spans="3:7" ht="15" customHeight="1" x14ac:dyDescent="0.25">
      <c r="C382" s="100"/>
      <c r="D382" s="101"/>
      <c r="E382" s="101"/>
      <c r="F382" s="88"/>
      <c r="G382" s="88"/>
    </row>
    <row r="383" spans="3:7" ht="15" customHeight="1" x14ac:dyDescent="0.25">
      <c r="C383" s="100"/>
      <c r="D383" s="101"/>
      <c r="E383" s="101"/>
      <c r="F383" s="88"/>
      <c r="G383" s="88"/>
    </row>
    <row r="384" spans="3:7" ht="15" customHeight="1" x14ac:dyDescent="0.25">
      <c r="C384" s="100"/>
      <c r="D384" s="101"/>
      <c r="E384" s="101"/>
      <c r="F384" s="88"/>
      <c r="G384" s="88"/>
    </row>
    <row r="385" spans="3:7" ht="15" customHeight="1" x14ac:dyDescent="0.25">
      <c r="C385" s="100"/>
      <c r="D385" s="101"/>
      <c r="E385" s="101"/>
      <c r="F385" s="88"/>
      <c r="G385" s="88"/>
    </row>
    <row r="386" spans="3:7" ht="15" customHeight="1" x14ac:dyDescent="0.25">
      <c r="C386" s="100"/>
      <c r="D386" s="101"/>
      <c r="E386" s="101"/>
      <c r="F386" s="88"/>
      <c r="G386" s="88"/>
    </row>
    <row r="387" spans="3:7" ht="15" customHeight="1" x14ac:dyDescent="0.25">
      <c r="C387" s="100"/>
      <c r="D387" s="101"/>
      <c r="E387" s="101"/>
      <c r="F387" s="88"/>
      <c r="G387" s="88"/>
    </row>
    <row r="388" spans="3:7" ht="15" customHeight="1" x14ac:dyDescent="0.25">
      <c r="C388" s="100"/>
      <c r="D388" s="101"/>
      <c r="E388" s="101"/>
      <c r="F388" s="88"/>
      <c r="G388" s="88"/>
    </row>
    <row r="389" spans="3:7" ht="15" customHeight="1" x14ac:dyDescent="0.25">
      <c r="C389" s="100"/>
      <c r="D389" s="101"/>
      <c r="E389" s="101"/>
      <c r="F389" s="88"/>
      <c r="G389" s="88"/>
    </row>
    <row r="390" spans="3:7" ht="15" customHeight="1" x14ac:dyDescent="0.25">
      <c r="C390" s="100"/>
      <c r="D390" s="101"/>
      <c r="E390" s="101"/>
      <c r="F390" s="88"/>
      <c r="G390" s="88"/>
    </row>
    <row r="391" spans="3:7" ht="15" customHeight="1" x14ac:dyDescent="0.25">
      <c r="C391" s="100"/>
      <c r="D391" s="101"/>
      <c r="E391" s="101"/>
      <c r="F391" s="88"/>
      <c r="G391" s="88"/>
    </row>
    <row r="392" spans="3:7" ht="15" customHeight="1" x14ac:dyDescent="0.25">
      <c r="C392" s="100"/>
      <c r="D392" s="101"/>
      <c r="E392" s="101"/>
      <c r="F392" s="88"/>
      <c r="G392" s="88"/>
    </row>
    <row r="393" spans="3:7" ht="15" customHeight="1" x14ac:dyDescent="0.25">
      <c r="C393" s="100"/>
      <c r="D393" s="101"/>
      <c r="E393" s="101"/>
      <c r="F393" s="88"/>
      <c r="G393" s="88"/>
    </row>
    <row r="394" spans="3:7" ht="15" customHeight="1" x14ac:dyDescent="0.25">
      <c r="C394" s="100"/>
      <c r="D394" s="101"/>
      <c r="E394" s="101"/>
      <c r="F394" s="88"/>
      <c r="G394" s="88"/>
    </row>
    <row r="395" spans="3:7" ht="15" customHeight="1" x14ac:dyDescent="0.25">
      <c r="C395" s="100"/>
      <c r="D395" s="101"/>
      <c r="E395" s="101"/>
      <c r="F395" s="88"/>
      <c r="G395" s="88"/>
    </row>
    <row r="396" spans="3:7" ht="15" customHeight="1" x14ac:dyDescent="0.25">
      <c r="C396" s="100"/>
      <c r="D396" s="101"/>
      <c r="E396" s="101"/>
      <c r="F396" s="88"/>
      <c r="G396" s="88"/>
    </row>
    <row r="397" spans="3:7" ht="15" customHeight="1" x14ac:dyDescent="0.25">
      <c r="C397" s="100"/>
      <c r="D397" s="101"/>
      <c r="E397" s="101"/>
      <c r="F397" s="88"/>
      <c r="G397" s="88"/>
    </row>
    <row r="398" spans="3:7" ht="15" customHeight="1" x14ac:dyDescent="0.25">
      <c r="C398" s="100"/>
      <c r="D398" s="101"/>
      <c r="E398" s="101"/>
      <c r="F398" s="88"/>
      <c r="G398" s="88"/>
    </row>
    <row r="399" spans="3:7" ht="15" customHeight="1" x14ac:dyDescent="0.25">
      <c r="C399" s="100"/>
      <c r="D399" s="101"/>
      <c r="E399" s="101"/>
      <c r="F399" s="88"/>
      <c r="G399" s="88"/>
    </row>
    <row r="400" spans="3:7" ht="15" customHeight="1" x14ac:dyDescent="0.25">
      <c r="C400" s="100"/>
      <c r="D400" s="101"/>
      <c r="E400" s="101"/>
      <c r="F400" s="88"/>
      <c r="G400" s="88"/>
    </row>
    <row r="401" spans="3:7" ht="15" customHeight="1" x14ac:dyDescent="0.25">
      <c r="C401" s="100"/>
      <c r="D401" s="101"/>
      <c r="E401" s="101"/>
      <c r="F401" s="88"/>
      <c r="G401" s="88"/>
    </row>
    <row r="402" spans="3:7" ht="15" customHeight="1" x14ac:dyDescent="0.25">
      <c r="C402" s="100"/>
      <c r="D402" s="101"/>
      <c r="E402" s="101"/>
      <c r="F402" s="88"/>
      <c r="G402" s="88"/>
    </row>
    <row r="403" spans="3:7" ht="15" customHeight="1" x14ac:dyDescent="0.25">
      <c r="C403" s="100"/>
      <c r="D403" s="101"/>
      <c r="E403" s="101"/>
      <c r="F403" s="88"/>
      <c r="G403" s="88"/>
    </row>
    <row r="404" spans="3:7" ht="15" customHeight="1" x14ac:dyDescent="0.25">
      <c r="C404" s="100"/>
      <c r="D404" s="101"/>
      <c r="E404" s="101"/>
      <c r="F404" s="88"/>
      <c r="G404" s="88"/>
    </row>
    <row r="405" spans="3:7" ht="15" customHeight="1" x14ac:dyDescent="0.25">
      <c r="C405" s="100"/>
      <c r="D405" s="101"/>
      <c r="E405" s="101"/>
      <c r="F405" s="88"/>
      <c r="G405" s="88"/>
    </row>
    <row r="406" spans="3:7" ht="15" customHeight="1" x14ac:dyDescent="0.25">
      <c r="C406" s="100"/>
      <c r="D406" s="101"/>
      <c r="E406" s="101"/>
      <c r="F406" s="88"/>
      <c r="G406" s="88"/>
    </row>
    <row r="407" spans="3:7" ht="15" customHeight="1" x14ac:dyDescent="0.25">
      <c r="C407" s="100"/>
      <c r="D407" s="101"/>
      <c r="E407" s="101"/>
      <c r="F407" s="88"/>
      <c r="G407" s="88"/>
    </row>
    <row r="408" spans="3:7" ht="15" customHeight="1" x14ac:dyDescent="0.25">
      <c r="C408" s="100"/>
      <c r="D408" s="101"/>
      <c r="E408" s="101"/>
      <c r="F408" s="88"/>
      <c r="G408" s="88"/>
    </row>
    <row r="409" spans="3:7" ht="15" customHeight="1" x14ac:dyDescent="0.25">
      <c r="C409" s="100"/>
      <c r="D409" s="101"/>
      <c r="E409" s="101"/>
      <c r="F409" s="88"/>
      <c r="G409" s="88"/>
    </row>
    <row r="410" spans="3:7" ht="15" customHeight="1" x14ac:dyDescent="0.25">
      <c r="C410" s="100"/>
      <c r="D410" s="101"/>
      <c r="E410" s="101"/>
      <c r="F410" s="88"/>
      <c r="G410" s="88"/>
    </row>
    <row r="411" spans="3:7" ht="15" customHeight="1" x14ac:dyDescent="0.25">
      <c r="C411" s="100"/>
      <c r="D411" s="101"/>
      <c r="E411" s="101"/>
      <c r="F411" s="88"/>
      <c r="G411" s="88"/>
    </row>
    <row r="412" spans="3:7" ht="15" customHeight="1" x14ac:dyDescent="0.25">
      <c r="C412" s="100"/>
      <c r="D412" s="101"/>
      <c r="E412" s="101"/>
      <c r="F412" s="88"/>
      <c r="G412" s="88"/>
    </row>
    <row r="413" spans="3:7" ht="15" customHeight="1" x14ac:dyDescent="0.25">
      <c r="C413" s="100"/>
      <c r="D413" s="101"/>
      <c r="E413" s="101"/>
      <c r="F413" s="88"/>
      <c r="G413" s="88"/>
    </row>
    <row r="414" spans="3:7" ht="15" customHeight="1" x14ac:dyDescent="0.25">
      <c r="C414" s="100"/>
      <c r="D414" s="101"/>
      <c r="E414" s="101"/>
      <c r="F414" s="88"/>
      <c r="G414" s="88"/>
    </row>
    <row r="415" spans="3:7" ht="15" customHeight="1" x14ac:dyDescent="0.25">
      <c r="C415" s="100"/>
      <c r="D415" s="101"/>
      <c r="E415" s="101"/>
      <c r="F415" s="88"/>
      <c r="G415" s="88"/>
    </row>
    <row r="416" spans="3:7" ht="15" customHeight="1" x14ac:dyDescent="0.25">
      <c r="C416" s="100"/>
      <c r="D416" s="101"/>
      <c r="E416" s="101"/>
      <c r="F416" s="88"/>
      <c r="G416" s="88"/>
    </row>
    <row r="417" spans="3:7" ht="15" customHeight="1" x14ac:dyDescent="0.25">
      <c r="C417" s="100"/>
      <c r="D417" s="101"/>
      <c r="E417" s="101"/>
      <c r="F417" s="88"/>
      <c r="G417" s="88"/>
    </row>
    <row r="418" spans="3:7" ht="15" customHeight="1" x14ac:dyDescent="0.25">
      <c r="C418" s="100"/>
      <c r="D418" s="101"/>
      <c r="E418" s="101"/>
      <c r="F418" s="88"/>
      <c r="G418" s="88"/>
    </row>
    <row r="419" spans="3:7" ht="15" customHeight="1" x14ac:dyDescent="0.25">
      <c r="C419" s="100"/>
      <c r="D419" s="101"/>
      <c r="E419" s="101"/>
      <c r="F419" s="88"/>
      <c r="G419" s="88"/>
    </row>
    <row r="420" spans="3:7" ht="15" customHeight="1" x14ac:dyDescent="0.25">
      <c r="C420" s="100"/>
      <c r="D420" s="101"/>
      <c r="E420" s="101"/>
      <c r="F420" s="88"/>
      <c r="G420" s="88"/>
    </row>
    <row r="421" spans="3:7" ht="15" customHeight="1" x14ac:dyDescent="0.25">
      <c r="C421" s="100"/>
      <c r="D421" s="101"/>
      <c r="E421" s="101"/>
      <c r="F421" s="88"/>
      <c r="G421" s="88"/>
    </row>
    <row r="422" spans="3:7" ht="15" customHeight="1" x14ac:dyDescent="0.25">
      <c r="C422" s="100"/>
      <c r="D422" s="101"/>
      <c r="E422" s="101"/>
      <c r="F422" s="88"/>
      <c r="G422" s="88"/>
    </row>
    <row r="423" spans="3:7" ht="15" customHeight="1" x14ac:dyDescent="0.25">
      <c r="C423" s="100"/>
      <c r="D423" s="101"/>
      <c r="E423" s="101"/>
      <c r="F423" s="88"/>
      <c r="G423" s="88"/>
    </row>
    <row r="424" spans="3:7" ht="15" customHeight="1" x14ac:dyDescent="0.25">
      <c r="C424" s="100"/>
      <c r="D424" s="101"/>
      <c r="E424" s="101"/>
      <c r="F424" s="88"/>
      <c r="G424" s="88"/>
    </row>
    <row r="425" spans="3:7" ht="15" customHeight="1" x14ac:dyDescent="0.25">
      <c r="C425" s="100"/>
      <c r="D425" s="101"/>
      <c r="E425" s="101"/>
      <c r="F425" s="88"/>
      <c r="G425" s="88"/>
    </row>
    <row r="426" spans="3:7" ht="15" customHeight="1" x14ac:dyDescent="0.25">
      <c r="C426" s="100"/>
      <c r="D426" s="101"/>
      <c r="E426" s="101"/>
      <c r="F426" s="88"/>
      <c r="G426" s="88"/>
    </row>
    <row r="427" spans="3:7" ht="15" customHeight="1" x14ac:dyDescent="0.25">
      <c r="C427" s="100"/>
      <c r="D427" s="101"/>
      <c r="E427" s="101"/>
      <c r="F427" s="88"/>
      <c r="G427" s="88"/>
    </row>
    <row r="428" spans="3:7" ht="15" customHeight="1" x14ac:dyDescent="0.25">
      <c r="C428" s="100"/>
      <c r="D428" s="101"/>
      <c r="E428" s="101"/>
      <c r="F428" s="88"/>
      <c r="G428" s="88"/>
    </row>
    <row r="429" spans="3:7" ht="15" customHeight="1" x14ac:dyDescent="0.25">
      <c r="C429" s="100"/>
      <c r="D429" s="101"/>
      <c r="E429" s="101"/>
      <c r="F429" s="88"/>
      <c r="G429" s="88"/>
    </row>
    <row r="430" spans="3:7" ht="15" customHeight="1" x14ac:dyDescent="0.25">
      <c r="C430" s="100"/>
      <c r="D430" s="101"/>
      <c r="E430" s="101"/>
      <c r="F430" s="88"/>
      <c r="G430" s="88"/>
    </row>
    <row r="431" spans="3:7" ht="15" customHeight="1" x14ac:dyDescent="0.25">
      <c r="C431" s="100"/>
      <c r="D431" s="101"/>
      <c r="E431" s="101"/>
      <c r="F431" s="88"/>
      <c r="G431" s="88"/>
    </row>
    <row r="432" spans="3:7" ht="15" customHeight="1" x14ac:dyDescent="0.25">
      <c r="C432" s="100"/>
      <c r="D432" s="101"/>
      <c r="E432" s="101"/>
      <c r="F432" s="88"/>
      <c r="G432" s="88"/>
    </row>
    <row r="433" spans="3:7" ht="15" customHeight="1" x14ac:dyDescent="0.25">
      <c r="C433" s="100"/>
      <c r="D433" s="101"/>
      <c r="E433" s="101"/>
      <c r="F433" s="88"/>
      <c r="G433" s="88"/>
    </row>
    <row r="434" spans="3:7" ht="15" customHeight="1" x14ac:dyDescent="0.25">
      <c r="C434" s="100"/>
      <c r="D434" s="101"/>
      <c r="E434" s="101"/>
      <c r="F434" s="88"/>
      <c r="G434" s="88"/>
    </row>
    <row r="435" spans="3:7" ht="15" customHeight="1" x14ac:dyDescent="0.25">
      <c r="C435" s="100"/>
      <c r="D435" s="101"/>
      <c r="E435" s="101"/>
      <c r="F435" s="88"/>
      <c r="G435" s="88"/>
    </row>
    <row r="436" spans="3:7" ht="15" customHeight="1" x14ac:dyDescent="0.25">
      <c r="C436" s="100"/>
      <c r="D436" s="101"/>
      <c r="E436" s="101"/>
      <c r="F436" s="88"/>
      <c r="G436" s="88"/>
    </row>
    <row r="437" spans="3:7" ht="15" customHeight="1" x14ac:dyDescent="0.25">
      <c r="C437" s="100"/>
      <c r="D437" s="101"/>
      <c r="E437" s="101"/>
      <c r="F437" s="88"/>
      <c r="G437" s="88"/>
    </row>
    <row r="438" spans="3:7" ht="15" customHeight="1" x14ac:dyDescent="0.25">
      <c r="C438" s="100"/>
      <c r="D438" s="101"/>
      <c r="E438" s="101"/>
      <c r="F438" s="88"/>
      <c r="G438" s="88"/>
    </row>
    <row r="439" spans="3:7" ht="15" customHeight="1" x14ac:dyDescent="0.25">
      <c r="C439" s="100"/>
      <c r="D439" s="101"/>
      <c r="E439" s="101"/>
      <c r="F439" s="88"/>
      <c r="G439" s="88"/>
    </row>
    <row r="440" spans="3:7" ht="15" customHeight="1" x14ac:dyDescent="0.25">
      <c r="C440" s="100"/>
      <c r="D440" s="101"/>
      <c r="E440" s="101"/>
      <c r="F440" s="88"/>
      <c r="G440" s="88"/>
    </row>
    <row r="441" spans="3:7" ht="15" customHeight="1" x14ac:dyDescent="0.25">
      <c r="C441" s="100"/>
      <c r="D441" s="101"/>
      <c r="E441" s="101"/>
      <c r="F441" s="88"/>
      <c r="G441" s="88"/>
    </row>
    <row r="442" spans="3:7" ht="15" customHeight="1" x14ac:dyDescent="0.25">
      <c r="C442" s="100"/>
      <c r="D442" s="101"/>
      <c r="E442" s="101"/>
      <c r="F442" s="88"/>
      <c r="G442" s="88"/>
    </row>
    <row r="443" spans="3:7" ht="15" customHeight="1" x14ac:dyDescent="0.25">
      <c r="C443" s="100"/>
      <c r="D443" s="101"/>
      <c r="E443" s="101"/>
      <c r="F443" s="88"/>
      <c r="G443" s="88"/>
    </row>
    <row r="444" spans="3:7" ht="15" customHeight="1" x14ac:dyDescent="0.25">
      <c r="C444" s="100"/>
      <c r="D444" s="101"/>
      <c r="E444" s="101"/>
      <c r="F444" s="88"/>
      <c r="G444" s="88"/>
    </row>
    <row r="445" spans="3:7" ht="15" customHeight="1" x14ac:dyDescent="0.25">
      <c r="C445" s="100"/>
      <c r="D445" s="101"/>
      <c r="E445" s="101"/>
      <c r="F445" s="88"/>
      <c r="G445" s="88"/>
    </row>
    <row r="446" spans="3:7" ht="15" customHeight="1" x14ac:dyDescent="0.25">
      <c r="C446" s="100"/>
      <c r="D446" s="101"/>
      <c r="E446" s="101"/>
      <c r="F446" s="88"/>
      <c r="G446" s="88"/>
    </row>
    <row r="447" spans="3:7" ht="15" customHeight="1" x14ac:dyDescent="0.25">
      <c r="C447" s="100"/>
      <c r="D447" s="101"/>
      <c r="E447" s="101"/>
      <c r="F447" s="88"/>
      <c r="G447" s="88"/>
    </row>
    <row r="448" spans="3:7" ht="15" customHeight="1" x14ac:dyDescent="0.25">
      <c r="C448" s="100"/>
      <c r="D448" s="101"/>
      <c r="E448" s="101"/>
      <c r="F448" s="88"/>
      <c r="G448" s="88"/>
    </row>
    <row r="449" spans="3:7" ht="15" customHeight="1" x14ac:dyDescent="0.25">
      <c r="C449" s="100"/>
      <c r="D449" s="101"/>
      <c r="E449" s="101"/>
      <c r="F449" s="88"/>
      <c r="G449" s="88"/>
    </row>
    <row r="450" spans="3:7" ht="15" customHeight="1" x14ac:dyDescent="0.25">
      <c r="C450" s="100"/>
      <c r="D450" s="101"/>
      <c r="E450" s="101"/>
      <c r="F450" s="88"/>
      <c r="G450" s="88"/>
    </row>
    <row r="451" spans="3:7" ht="15" customHeight="1" x14ac:dyDescent="0.25">
      <c r="C451" s="100"/>
      <c r="D451" s="101"/>
      <c r="E451" s="101"/>
      <c r="F451" s="88"/>
      <c r="G451" s="88"/>
    </row>
    <row r="452" spans="3:7" ht="15" customHeight="1" x14ac:dyDescent="0.25">
      <c r="C452" s="100"/>
      <c r="D452" s="101"/>
      <c r="E452" s="101"/>
      <c r="F452" s="88"/>
      <c r="G452" s="88"/>
    </row>
    <row r="453" spans="3:7" ht="15" customHeight="1" x14ac:dyDescent="0.25">
      <c r="C453" s="100"/>
      <c r="D453" s="101"/>
      <c r="E453" s="101"/>
      <c r="F453" s="88"/>
      <c r="G453" s="88"/>
    </row>
    <row r="454" spans="3:7" ht="15" customHeight="1" x14ac:dyDescent="0.25">
      <c r="C454" s="100"/>
      <c r="D454" s="101"/>
      <c r="E454" s="101"/>
      <c r="F454" s="88"/>
      <c r="G454" s="88"/>
    </row>
    <row r="455" spans="3:7" ht="15" customHeight="1" x14ac:dyDescent="0.25">
      <c r="C455" s="100"/>
      <c r="D455" s="101"/>
      <c r="E455" s="101"/>
      <c r="F455" s="88"/>
      <c r="G455" s="88"/>
    </row>
    <row r="456" spans="3:7" ht="15" customHeight="1" x14ac:dyDescent="0.25">
      <c r="C456" s="100"/>
      <c r="D456" s="101"/>
      <c r="E456" s="101"/>
      <c r="F456" s="88"/>
      <c r="G456" s="88"/>
    </row>
    <row r="457" spans="3:7" ht="15" customHeight="1" x14ac:dyDescent="0.25">
      <c r="C457" s="100"/>
      <c r="D457" s="101"/>
      <c r="E457" s="101"/>
      <c r="F457" s="88"/>
      <c r="G457" s="88"/>
    </row>
    <row r="458" spans="3:7" ht="15" customHeight="1" x14ac:dyDescent="0.25">
      <c r="C458" s="100"/>
      <c r="D458" s="101"/>
      <c r="E458" s="101"/>
      <c r="F458" s="88"/>
      <c r="G458" s="88"/>
    </row>
    <row r="459" spans="3:7" ht="15" customHeight="1" x14ac:dyDescent="0.25">
      <c r="C459" s="100"/>
      <c r="D459" s="101"/>
      <c r="E459" s="101"/>
      <c r="F459" s="88"/>
      <c r="G459" s="88"/>
    </row>
    <row r="460" spans="3:7" ht="15" customHeight="1" x14ac:dyDescent="0.25">
      <c r="C460" s="100"/>
      <c r="D460" s="101"/>
      <c r="E460" s="101"/>
      <c r="F460" s="88"/>
      <c r="G460" s="88"/>
    </row>
    <row r="461" spans="3:7" ht="15" customHeight="1" x14ac:dyDescent="0.25">
      <c r="C461" s="100"/>
      <c r="D461" s="101"/>
      <c r="E461" s="101"/>
      <c r="F461" s="88"/>
      <c r="G461" s="88"/>
    </row>
    <row r="462" spans="3:7" ht="15" customHeight="1" x14ac:dyDescent="0.25">
      <c r="C462" s="100"/>
      <c r="D462" s="101"/>
      <c r="E462" s="101"/>
      <c r="F462" s="88"/>
      <c r="G462" s="88"/>
    </row>
    <row r="463" spans="3:7" ht="15" customHeight="1" x14ac:dyDescent="0.25">
      <c r="C463" s="100"/>
      <c r="D463" s="101"/>
      <c r="E463" s="101"/>
      <c r="F463" s="88"/>
      <c r="G463" s="88"/>
    </row>
    <row r="464" spans="3:7" ht="15" customHeight="1" x14ac:dyDescent="0.25">
      <c r="C464" s="100"/>
      <c r="D464" s="101"/>
      <c r="E464" s="101"/>
      <c r="F464" s="88"/>
      <c r="G464" s="88"/>
    </row>
    <row r="465" spans="3:7" ht="15" customHeight="1" x14ac:dyDescent="0.25">
      <c r="C465" s="100"/>
      <c r="D465" s="101"/>
      <c r="E465" s="101"/>
      <c r="F465" s="88"/>
      <c r="G465" s="88"/>
    </row>
    <row r="466" spans="3:7" ht="15" customHeight="1" x14ac:dyDescent="0.25">
      <c r="C466" s="100"/>
      <c r="D466" s="101"/>
      <c r="E466" s="101"/>
      <c r="F466" s="88"/>
      <c r="G466" s="88"/>
    </row>
    <row r="467" spans="3:7" ht="15" customHeight="1" x14ac:dyDescent="0.25">
      <c r="C467" s="100"/>
      <c r="D467" s="101"/>
      <c r="E467" s="101"/>
      <c r="F467" s="88"/>
      <c r="G467" s="88"/>
    </row>
    <row r="468" spans="3:7" ht="15" customHeight="1" x14ac:dyDescent="0.25">
      <c r="C468" s="100"/>
      <c r="D468" s="101"/>
      <c r="E468" s="101"/>
      <c r="F468" s="88"/>
      <c r="G468" s="88"/>
    </row>
    <row r="469" spans="3:7" ht="15" customHeight="1" x14ac:dyDescent="0.25">
      <c r="C469" s="100"/>
      <c r="D469" s="101"/>
      <c r="E469" s="101"/>
      <c r="F469" s="88"/>
      <c r="G469" s="88"/>
    </row>
    <row r="470" spans="3:7" ht="15" customHeight="1" x14ac:dyDescent="0.25">
      <c r="C470" s="100"/>
      <c r="D470" s="101"/>
      <c r="E470" s="101"/>
      <c r="F470" s="88"/>
      <c r="G470" s="88"/>
    </row>
    <row r="471" spans="3:7" ht="15" customHeight="1" x14ac:dyDescent="0.25">
      <c r="C471" s="100"/>
      <c r="D471" s="101"/>
      <c r="E471" s="101"/>
      <c r="F471" s="88"/>
      <c r="G471" s="88"/>
    </row>
    <row r="472" spans="3:7" ht="15" customHeight="1" x14ac:dyDescent="0.25">
      <c r="C472" s="100"/>
      <c r="D472" s="101"/>
      <c r="E472" s="101"/>
      <c r="F472" s="88"/>
      <c r="G472" s="88"/>
    </row>
    <row r="473" spans="3:7" ht="15" customHeight="1" x14ac:dyDescent="0.25">
      <c r="C473" s="100"/>
      <c r="D473" s="101"/>
      <c r="E473" s="101"/>
      <c r="F473" s="88"/>
      <c r="G473" s="88"/>
    </row>
    <row r="474" spans="3:7" ht="15" customHeight="1" x14ac:dyDescent="0.25">
      <c r="C474" s="100"/>
      <c r="D474" s="101"/>
      <c r="E474" s="101"/>
      <c r="F474" s="88"/>
      <c r="G474" s="88"/>
    </row>
    <row r="475" spans="3:7" ht="15" customHeight="1" x14ac:dyDescent="0.25">
      <c r="C475" s="100"/>
      <c r="D475" s="101"/>
      <c r="E475" s="101"/>
      <c r="F475" s="88"/>
      <c r="G475" s="88"/>
    </row>
    <row r="476" spans="3:7" ht="15" customHeight="1" x14ac:dyDescent="0.25">
      <c r="C476" s="100"/>
      <c r="D476" s="101"/>
      <c r="E476" s="101"/>
      <c r="F476" s="88"/>
      <c r="G476" s="88"/>
    </row>
    <row r="477" spans="3:7" ht="15" customHeight="1" x14ac:dyDescent="0.25">
      <c r="C477" s="100"/>
      <c r="D477" s="101"/>
      <c r="E477" s="101"/>
      <c r="F477" s="88"/>
      <c r="G477" s="88"/>
    </row>
    <row r="478" spans="3:7" ht="15" customHeight="1" x14ac:dyDescent="0.25">
      <c r="C478" s="100"/>
      <c r="D478" s="101"/>
      <c r="E478" s="101"/>
      <c r="F478" s="88"/>
      <c r="G478" s="88"/>
    </row>
    <row r="479" spans="3:7" ht="15" customHeight="1" x14ac:dyDescent="0.25">
      <c r="C479" s="100"/>
      <c r="D479" s="101"/>
      <c r="E479" s="101"/>
      <c r="F479" s="88"/>
      <c r="G479" s="88"/>
    </row>
    <row r="480" spans="3:7" ht="15" customHeight="1" x14ac:dyDescent="0.25">
      <c r="C480" s="100"/>
      <c r="D480" s="101"/>
      <c r="E480" s="101"/>
      <c r="F480" s="88"/>
      <c r="G480" s="88"/>
    </row>
    <row r="481" spans="3:7" ht="15" customHeight="1" x14ac:dyDescent="0.25">
      <c r="C481" s="100"/>
      <c r="D481" s="101"/>
      <c r="E481" s="101"/>
      <c r="F481" s="88"/>
      <c r="G481" s="88"/>
    </row>
    <row r="482" spans="3:7" ht="15" customHeight="1" x14ac:dyDescent="0.25">
      <c r="C482" s="100"/>
      <c r="D482" s="101"/>
      <c r="E482" s="101"/>
      <c r="F482" s="88"/>
      <c r="G482" s="88"/>
    </row>
    <row r="483" spans="3:7" ht="15" customHeight="1" x14ac:dyDescent="0.25">
      <c r="C483" s="100"/>
      <c r="D483" s="101"/>
      <c r="E483" s="101"/>
      <c r="F483" s="88"/>
      <c r="G483" s="88"/>
    </row>
    <row r="484" spans="3:7" ht="15" customHeight="1" x14ac:dyDescent="0.25">
      <c r="C484" s="100"/>
      <c r="D484" s="101"/>
      <c r="E484" s="101"/>
      <c r="F484" s="88"/>
      <c r="G484" s="88"/>
    </row>
    <row r="485" spans="3:7" ht="15" customHeight="1" x14ac:dyDescent="0.25">
      <c r="C485" s="100"/>
      <c r="D485" s="101"/>
      <c r="E485" s="101"/>
      <c r="F485" s="88"/>
      <c r="G485" s="88"/>
    </row>
    <row r="486" spans="3:7" ht="15" customHeight="1" x14ac:dyDescent="0.25">
      <c r="C486" s="100"/>
      <c r="D486" s="101"/>
      <c r="E486" s="101"/>
      <c r="F486" s="88"/>
      <c r="G486" s="88"/>
    </row>
    <row r="487" spans="3:7" ht="15" customHeight="1" x14ac:dyDescent="0.25">
      <c r="C487" s="100"/>
      <c r="D487" s="101"/>
      <c r="E487" s="101"/>
      <c r="F487" s="88"/>
      <c r="G487" s="88"/>
    </row>
    <row r="488" spans="3:7" ht="15" customHeight="1" x14ac:dyDescent="0.25">
      <c r="C488" s="100"/>
      <c r="D488" s="101"/>
      <c r="E488" s="101"/>
      <c r="F488" s="88"/>
      <c r="G488" s="88"/>
    </row>
    <row r="489" spans="3:7" ht="15" customHeight="1" x14ac:dyDescent="0.25">
      <c r="C489" s="100"/>
      <c r="D489" s="101"/>
      <c r="E489" s="101"/>
      <c r="F489" s="88"/>
      <c r="G489" s="88"/>
    </row>
    <row r="490" spans="3:7" ht="15" customHeight="1" x14ac:dyDescent="0.25">
      <c r="C490" s="100"/>
      <c r="D490" s="101"/>
      <c r="E490" s="101"/>
      <c r="F490" s="88"/>
      <c r="G490" s="88"/>
    </row>
    <row r="491" spans="3:7" ht="15" customHeight="1" x14ac:dyDescent="0.25">
      <c r="C491" s="100"/>
      <c r="D491" s="101"/>
      <c r="E491" s="101"/>
      <c r="F491" s="88"/>
      <c r="G491" s="88"/>
    </row>
    <row r="492" spans="3:7" ht="15" customHeight="1" x14ac:dyDescent="0.25">
      <c r="C492" s="100"/>
      <c r="D492" s="101"/>
      <c r="E492" s="101"/>
      <c r="F492" s="88"/>
      <c r="G492" s="88"/>
    </row>
    <row r="493" spans="3:7" ht="15" customHeight="1" x14ac:dyDescent="0.25">
      <c r="C493" s="100"/>
      <c r="D493" s="101"/>
      <c r="E493" s="101"/>
      <c r="F493" s="88"/>
      <c r="G493" s="88"/>
    </row>
    <row r="494" spans="3:7" ht="15" customHeight="1" x14ac:dyDescent="0.25">
      <c r="C494" s="100"/>
      <c r="D494" s="101"/>
      <c r="E494" s="101"/>
      <c r="F494" s="88"/>
      <c r="G494" s="88"/>
    </row>
    <row r="495" spans="3:7" ht="15" customHeight="1" x14ac:dyDescent="0.25">
      <c r="C495" s="100"/>
      <c r="D495" s="101"/>
      <c r="E495" s="101"/>
      <c r="F495" s="88"/>
      <c r="G495" s="88"/>
    </row>
    <row r="496" spans="3:7" ht="15" customHeight="1" x14ac:dyDescent="0.25">
      <c r="C496" s="100"/>
      <c r="D496" s="101"/>
      <c r="E496" s="101"/>
      <c r="F496" s="88"/>
      <c r="G496" s="88"/>
    </row>
    <row r="497" spans="3:7" ht="15" customHeight="1" x14ac:dyDescent="0.25">
      <c r="C497" s="100"/>
      <c r="D497" s="101"/>
      <c r="E497" s="101"/>
      <c r="F497" s="88"/>
      <c r="G497" s="88"/>
    </row>
    <row r="498" spans="3:7" ht="15" customHeight="1" x14ac:dyDescent="0.25">
      <c r="C498" s="100"/>
      <c r="D498" s="101"/>
      <c r="E498" s="101"/>
      <c r="F498" s="88"/>
      <c r="G498" s="88"/>
    </row>
    <row r="499" spans="3:7" ht="15" customHeight="1" x14ac:dyDescent="0.25">
      <c r="C499" s="100"/>
      <c r="D499" s="101"/>
      <c r="E499" s="101"/>
      <c r="F499" s="88"/>
      <c r="G499" s="88"/>
    </row>
    <row r="500" spans="3:7" ht="15" customHeight="1" x14ac:dyDescent="0.25">
      <c r="C500" s="100"/>
      <c r="D500" s="101"/>
      <c r="E500" s="101"/>
      <c r="F500" s="88"/>
      <c r="G500" s="88"/>
    </row>
    <row r="501" spans="3:7" ht="15" customHeight="1" x14ac:dyDescent="0.25">
      <c r="C501" s="100"/>
      <c r="D501" s="101"/>
      <c r="E501" s="101"/>
      <c r="F501" s="88"/>
      <c r="G501" s="88"/>
    </row>
    <row r="502" spans="3:7" ht="15" customHeight="1" x14ac:dyDescent="0.25">
      <c r="C502" s="100"/>
      <c r="D502" s="101"/>
      <c r="E502" s="101"/>
      <c r="F502" s="88"/>
      <c r="G502" s="88"/>
    </row>
    <row r="503" spans="3:7" ht="15" customHeight="1" x14ac:dyDescent="0.25">
      <c r="C503" s="100"/>
      <c r="D503" s="101"/>
      <c r="E503" s="101"/>
      <c r="F503" s="88"/>
      <c r="G503" s="88"/>
    </row>
    <row r="504" spans="3:7" ht="15" customHeight="1" x14ac:dyDescent="0.25">
      <c r="C504" s="100"/>
      <c r="D504" s="101"/>
      <c r="E504" s="101"/>
      <c r="F504" s="88"/>
      <c r="G504" s="88"/>
    </row>
    <row r="505" spans="3:7" ht="15" customHeight="1" x14ac:dyDescent="0.25">
      <c r="C505" s="100"/>
      <c r="D505" s="101"/>
      <c r="E505" s="101"/>
      <c r="F505" s="88"/>
      <c r="G505" s="88"/>
    </row>
    <row r="506" spans="3:7" ht="15" customHeight="1" x14ac:dyDescent="0.25">
      <c r="C506" s="100"/>
      <c r="D506" s="101"/>
      <c r="E506" s="101"/>
      <c r="F506" s="88"/>
      <c r="G506" s="88"/>
    </row>
    <row r="507" spans="3:7" ht="15" customHeight="1" x14ac:dyDescent="0.25">
      <c r="C507" s="100"/>
      <c r="D507" s="101"/>
      <c r="E507" s="101"/>
      <c r="F507" s="88"/>
      <c r="G507" s="88"/>
    </row>
    <row r="508" spans="3:7" ht="15" customHeight="1" x14ac:dyDescent="0.25">
      <c r="C508" s="100"/>
      <c r="D508" s="101"/>
      <c r="E508" s="101"/>
      <c r="F508" s="88"/>
      <c r="G508" s="88"/>
    </row>
    <row r="509" spans="3:7" ht="15" customHeight="1" x14ac:dyDescent="0.25">
      <c r="C509" s="100"/>
      <c r="D509" s="101"/>
      <c r="E509" s="101"/>
      <c r="F509" s="88"/>
      <c r="G509" s="88"/>
    </row>
    <row r="510" spans="3:7" ht="15" customHeight="1" x14ac:dyDescent="0.25">
      <c r="C510" s="100"/>
      <c r="D510" s="101"/>
      <c r="E510" s="101"/>
      <c r="F510" s="88"/>
      <c r="G510" s="88"/>
    </row>
    <row r="511" spans="3:7" ht="15" customHeight="1" x14ac:dyDescent="0.25">
      <c r="C511" s="100"/>
      <c r="D511" s="101"/>
      <c r="E511" s="101"/>
      <c r="F511" s="88"/>
      <c r="G511" s="88"/>
    </row>
    <row r="512" spans="3:7" ht="15" customHeight="1" x14ac:dyDescent="0.25">
      <c r="C512" s="100"/>
      <c r="D512" s="101"/>
      <c r="E512" s="101"/>
      <c r="F512" s="88"/>
      <c r="G512" s="88"/>
    </row>
    <row r="513" spans="3:7" ht="15" customHeight="1" x14ac:dyDescent="0.25">
      <c r="C513" s="100"/>
      <c r="D513" s="101"/>
      <c r="E513" s="101"/>
      <c r="F513" s="88"/>
      <c r="G513" s="88"/>
    </row>
    <row r="514" spans="3:7" ht="15" customHeight="1" x14ac:dyDescent="0.25">
      <c r="C514" s="100"/>
      <c r="D514" s="101"/>
      <c r="E514" s="101"/>
      <c r="F514" s="88"/>
      <c r="G514" s="88"/>
    </row>
    <row r="515" spans="3:7" ht="15" customHeight="1" x14ac:dyDescent="0.25">
      <c r="C515" s="100"/>
      <c r="D515" s="101"/>
      <c r="E515" s="101"/>
      <c r="F515" s="88"/>
      <c r="G515" s="88"/>
    </row>
    <row r="516" spans="3:7" ht="15" customHeight="1" x14ac:dyDescent="0.25">
      <c r="C516" s="100"/>
      <c r="D516" s="101"/>
      <c r="E516" s="101"/>
      <c r="F516" s="88"/>
      <c r="G516" s="88"/>
    </row>
    <row r="517" spans="3:7" ht="15" customHeight="1" x14ac:dyDescent="0.25">
      <c r="C517" s="100"/>
      <c r="D517" s="101"/>
      <c r="E517" s="101"/>
      <c r="F517" s="88"/>
      <c r="G517" s="88"/>
    </row>
    <row r="518" spans="3:7" ht="15" customHeight="1" x14ac:dyDescent="0.25">
      <c r="C518" s="100"/>
      <c r="D518" s="101"/>
      <c r="E518" s="101"/>
      <c r="F518" s="88"/>
      <c r="G518" s="88"/>
    </row>
    <row r="519" spans="3:7" ht="15" customHeight="1" x14ac:dyDescent="0.25">
      <c r="C519" s="100"/>
      <c r="D519" s="101"/>
      <c r="E519" s="101"/>
      <c r="F519" s="88"/>
      <c r="G519" s="88"/>
    </row>
    <row r="520" spans="3:7" ht="15" customHeight="1" x14ac:dyDescent="0.25">
      <c r="C520" s="100"/>
      <c r="D520" s="101"/>
      <c r="E520" s="101"/>
      <c r="F520" s="88"/>
      <c r="G520" s="88"/>
    </row>
    <row r="521" spans="3:7" ht="15" customHeight="1" x14ac:dyDescent="0.25">
      <c r="C521" s="100"/>
      <c r="D521" s="101"/>
      <c r="E521" s="101"/>
      <c r="F521" s="88"/>
      <c r="G521" s="88"/>
    </row>
    <row r="522" spans="3:7" ht="15" customHeight="1" x14ac:dyDescent="0.25">
      <c r="C522" s="100"/>
      <c r="D522" s="101"/>
      <c r="E522" s="101"/>
      <c r="F522" s="88"/>
      <c r="G522" s="88"/>
    </row>
    <row r="523" spans="3:7" ht="15" customHeight="1" x14ac:dyDescent="0.25">
      <c r="C523" s="100"/>
      <c r="D523" s="101"/>
      <c r="E523" s="101"/>
      <c r="F523" s="88"/>
      <c r="G523" s="88"/>
    </row>
    <row r="524" spans="3:7" ht="15" customHeight="1" x14ac:dyDescent="0.25">
      <c r="C524" s="100"/>
      <c r="D524" s="101"/>
      <c r="E524" s="101"/>
      <c r="F524" s="88"/>
      <c r="G524" s="88"/>
    </row>
    <row r="525" spans="3:7" ht="15" customHeight="1" x14ac:dyDescent="0.25">
      <c r="C525" s="100"/>
      <c r="D525" s="101"/>
      <c r="E525" s="101"/>
      <c r="F525" s="88"/>
      <c r="G525" s="88"/>
    </row>
    <row r="526" spans="3:7" ht="15" customHeight="1" x14ac:dyDescent="0.25">
      <c r="C526" s="100"/>
      <c r="D526" s="101"/>
      <c r="E526" s="101"/>
      <c r="F526" s="88"/>
      <c r="G526" s="88"/>
    </row>
    <row r="527" spans="3:7" ht="15" customHeight="1" x14ac:dyDescent="0.25">
      <c r="C527" s="100"/>
      <c r="D527" s="101"/>
      <c r="E527" s="101"/>
      <c r="F527" s="88"/>
      <c r="G527" s="88"/>
    </row>
    <row r="528" spans="3:7" ht="15" customHeight="1" x14ac:dyDescent="0.25">
      <c r="C528" s="100"/>
      <c r="D528" s="101"/>
      <c r="E528" s="101"/>
      <c r="F528" s="88"/>
      <c r="G528" s="88"/>
    </row>
    <row r="529" spans="3:7" ht="15" customHeight="1" x14ac:dyDescent="0.25">
      <c r="C529" s="100"/>
      <c r="D529" s="101"/>
      <c r="E529" s="101"/>
      <c r="F529" s="88"/>
      <c r="G529" s="88"/>
    </row>
    <row r="530" spans="3:7" ht="15" customHeight="1" x14ac:dyDescent="0.25">
      <c r="C530" s="100"/>
      <c r="D530" s="101"/>
      <c r="E530" s="101"/>
      <c r="F530" s="88"/>
      <c r="G530" s="88"/>
    </row>
    <row r="531" spans="3:7" ht="15" customHeight="1" x14ac:dyDescent="0.25">
      <c r="C531" s="100"/>
      <c r="D531" s="101"/>
      <c r="E531" s="101"/>
      <c r="F531" s="88"/>
      <c r="G531" s="88"/>
    </row>
    <row r="532" spans="3:7" ht="15" customHeight="1" x14ac:dyDescent="0.25">
      <c r="C532" s="100"/>
      <c r="D532" s="101"/>
      <c r="E532" s="101"/>
      <c r="F532" s="88"/>
      <c r="G532" s="88"/>
    </row>
    <row r="533" spans="3:7" ht="15" customHeight="1" x14ac:dyDescent="0.25">
      <c r="C533" s="100"/>
      <c r="D533" s="101"/>
      <c r="E533" s="101"/>
      <c r="F533" s="88"/>
      <c r="G533" s="88"/>
    </row>
    <row r="534" spans="3:7" ht="15" customHeight="1" x14ac:dyDescent="0.25">
      <c r="C534" s="100"/>
      <c r="D534" s="101"/>
      <c r="E534" s="101"/>
      <c r="F534" s="88"/>
      <c r="G534" s="88"/>
    </row>
    <row r="535" spans="3:7" ht="15" customHeight="1" x14ac:dyDescent="0.25">
      <c r="C535" s="100"/>
      <c r="D535" s="101"/>
      <c r="E535" s="101"/>
      <c r="F535" s="88"/>
      <c r="G535" s="88"/>
    </row>
    <row r="536" spans="3:7" ht="15" customHeight="1" x14ac:dyDescent="0.25">
      <c r="C536" s="100"/>
      <c r="D536" s="101"/>
      <c r="E536" s="101"/>
      <c r="F536" s="88"/>
      <c r="G536" s="88"/>
    </row>
    <row r="537" spans="3:7" ht="15" customHeight="1" x14ac:dyDescent="0.25">
      <c r="C537" s="100"/>
      <c r="D537" s="101"/>
      <c r="E537" s="101"/>
      <c r="F537" s="88"/>
      <c r="G537" s="88"/>
    </row>
    <row r="538" spans="3:7" ht="15" customHeight="1" x14ac:dyDescent="0.25">
      <c r="C538" s="100"/>
      <c r="D538" s="101"/>
      <c r="E538" s="101"/>
      <c r="F538" s="88"/>
      <c r="G538" s="88"/>
    </row>
    <row r="539" spans="3:7" ht="15" customHeight="1" x14ac:dyDescent="0.25">
      <c r="C539" s="100"/>
      <c r="D539" s="101"/>
      <c r="E539" s="101"/>
      <c r="F539" s="88"/>
      <c r="G539" s="88"/>
    </row>
    <row r="540" spans="3:7" ht="15" customHeight="1" x14ac:dyDescent="0.25">
      <c r="C540" s="100"/>
      <c r="D540" s="101"/>
      <c r="E540" s="101"/>
      <c r="F540" s="88"/>
      <c r="G540" s="88"/>
    </row>
    <row r="541" spans="3:7" ht="15" customHeight="1" x14ac:dyDescent="0.25">
      <c r="C541" s="100"/>
      <c r="D541" s="101"/>
      <c r="E541" s="101"/>
      <c r="F541" s="88"/>
      <c r="G541" s="88"/>
    </row>
    <row r="542" spans="3:7" ht="15" customHeight="1" x14ac:dyDescent="0.25">
      <c r="C542" s="100"/>
      <c r="D542" s="101"/>
      <c r="E542" s="101"/>
      <c r="F542" s="88"/>
      <c r="G542" s="88"/>
    </row>
    <row r="543" spans="3:7" ht="15" customHeight="1" x14ac:dyDescent="0.25">
      <c r="C543" s="100"/>
      <c r="D543" s="101"/>
      <c r="E543" s="101"/>
      <c r="F543" s="88"/>
      <c r="G543" s="88"/>
    </row>
    <row r="544" spans="3:7" ht="15" customHeight="1" x14ac:dyDescent="0.25">
      <c r="C544" s="100"/>
      <c r="D544" s="101"/>
      <c r="E544" s="101"/>
      <c r="F544" s="88"/>
      <c r="G544" s="88"/>
    </row>
    <row r="545" spans="3:7" ht="15" customHeight="1" x14ac:dyDescent="0.25">
      <c r="C545" s="100"/>
      <c r="D545" s="101"/>
      <c r="E545" s="101"/>
      <c r="F545" s="88"/>
      <c r="G545" s="88"/>
    </row>
    <row r="546" spans="3:7" ht="15" customHeight="1" x14ac:dyDescent="0.25">
      <c r="C546" s="100"/>
      <c r="D546" s="101"/>
      <c r="E546" s="101"/>
      <c r="F546" s="88"/>
      <c r="G546" s="88"/>
    </row>
    <row r="547" spans="3:7" ht="15" customHeight="1" x14ac:dyDescent="0.25">
      <c r="C547" s="100"/>
      <c r="D547" s="101"/>
      <c r="E547" s="101"/>
      <c r="F547" s="88"/>
      <c r="G547" s="88"/>
    </row>
    <row r="548" spans="3:7" ht="15" customHeight="1" x14ac:dyDescent="0.25">
      <c r="C548" s="100"/>
      <c r="D548" s="101"/>
      <c r="E548" s="101"/>
      <c r="F548" s="88"/>
      <c r="G548" s="88"/>
    </row>
    <row r="549" spans="3:7" ht="15" customHeight="1" x14ac:dyDescent="0.25">
      <c r="C549" s="100"/>
      <c r="D549" s="101"/>
      <c r="E549" s="101"/>
      <c r="F549" s="88"/>
      <c r="G549" s="88"/>
    </row>
    <row r="550" spans="3:7" ht="15" customHeight="1" x14ac:dyDescent="0.25">
      <c r="C550" s="100"/>
      <c r="D550" s="101"/>
      <c r="E550" s="101"/>
      <c r="F550" s="88"/>
      <c r="G550" s="88"/>
    </row>
    <row r="551" spans="3:7" ht="15" customHeight="1" x14ac:dyDescent="0.25">
      <c r="C551" s="100"/>
      <c r="D551" s="101"/>
      <c r="E551" s="101"/>
      <c r="F551" s="88"/>
      <c r="G551" s="88"/>
    </row>
    <row r="552" spans="3:7" ht="15" customHeight="1" x14ac:dyDescent="0.25">
      <c r="C552" s="100"/>
      <c r="D552" s="101"/>
      <c r="E552" s="101"/>
      <c r="F552" s="88"/>
      <c r="G552" s="88"/>
    </row>
    <row r="553" spans="3:7" ht="15" customHeight="1" x14ac:dyDescent="0.25">
      <c r="C553" s="100"/>
      <c r="D553" s="101"/>
      <c r="E553" s="101"/>
      <c r="F553" s="88"/>
      <c r="G553" s="88"/>
    </row>
    <row r="554" spans="3:7" ht="15" customHeight="1" x14ac:dyDescent="0.25">
      <c r="C554" s="100"/>
      <c r="D554" s="101"/>
      <c r="E554" s="101"/>
      <c r="F554" s="88"/>
      <c r="G554" s="88"/>
    </row>
    <row r="555" spans="3:7" ht="15" customHeight="1" x14ac:dyDescent="0.25">
      <c r="C555" s="100"/>
      <c r="D555" s="101"/>
      <c r="E555" s="101"/>
      <c r="F555" s="88"/>
      <c r="G555" s="88"/>
    </row>
    <row r="556" spans="3:7" ht="15" customHeight="1" x14ac:dyDescent="0.25">
      <c r="C556" s="100"/>
      <c r="D556" s="101"/>
      <c r="E556" s="101"/>
      <c r="F556" s="88"/>
      <c r="G556" s="88"/>
    </row>
    <row r="557" spans="3:7" ht="15" customHeight="1" x14ac:dyDescent="0.25">
      <c r="C557" s="100"/>
      <c r="D557" s="101"/>
      <c r="E557" s="101"/>
      <c r="F557" s="88"/>
      <c r="G557" s="88"/>
    </row>
    <row r="558" spans="3:7" ht="15" customHeight="1" x14ac:dyDescent="0.25">
      <c r="C558" s="100"/>
      <c r="D558" s="101"/>
      <c r="E558" s="101"/>
      <c r="F558" s="88"/>
      <c r="G558" s="88"/>
    </row>
    <row r="559" spans="3:7" ht="15" customHeight="1" x14ac:dyDescent="0.25">
      <c r="C559" s="100"/>
      <c r="D559" s="101"/>
      <c r="E559" s="101"/>
      <c r="F559" s="88"/>
      <c r="G559" s="88"/>
    </row>
    <row r="560" spans="3:7" ht="15" customHeight="1" x14ac:dyDescent="0.25">
      <c r="C560" s="100"/>
      <c r="D560" s="101"/>
      <c r="E560" s="101"/>
      <c r="F560" s="88"/>
      <c r="G560" s="88"/>
    </row>
    <row r="561" spans="3:7" ht="15" customHeight="1" x14ac:dyDescent="0.25">
      <c r="C561" s="100"/>
      <c r="D561" s="101"/>
      <c r="E561" s="101"/>
      <c r="F561" s="88"/>
      <c r="G561" s="88"/>
    </row>
    <row r="562" spans="3:7" ht="15" customHeight="1" x14ac:dyDescent="0.25">
      <c r="C562" s="100"/>
      <c r="D562" s="101"/>
      <c r="E562" s="101"/>
      <c r="F562" s="88"/>
      <c r="G562" s="88"/>
    </row>
    <row r="563" spans="3:7" ht="15" customHeight="1" x14ac:dyDescent="0.25">
      <c r="C563" s="100"/>
      <c r="D563" s="101"/>
      <c r="E563" s="101"/>
      <c r="F563" s="88"/>
      <c r="G563" s="88"/>
    </row>
    <row r="564" spans="3:7" ht="15" customHeight="1" x14ac:dyDescent="0.25">
      <c r="C564" s="100"/>
      <c r="D564" s="101"/>
      <c r="E564" s="101"/>
      <c r="F564" s="88"/>
      <c r="G564" s="88"/>
    </row>
    <row r="565" spans="3:7" ht="15" customHeight="1" x14ac:dyDescent="0.25">
      <c r="C565" s="100"/>
      <c r="D565" s="101"/>
      <c r="E565" s="101"/>
      <c r="F565" s="88"/>
      <c r="G565" s="88"/>
    </row>
    <row r="566" spans="3:7" ht="15" customHeight="1" x14ac:dyDescent="0.25">
      <c r="C566" s="100"/>
      <c r="D566" s="101"/>
      <c r="E566" s="101"/>
      <c r="F566" s="88"/>
      <c r="G566" s="88"/>
    </row>
    <row r="567" spans="3:7" ht="15" customHeight="1" x14ac:dyDescent="0.25">
      <c r="C567" s="100"/>
      <c r="D567" s="101"/>
      <c r="E567" s="101"/>
      <c r="F567" s="88"/>
      <c r="G567" s="88"/>
    </row>
    <row r="568" spans="3:7" ht="15" customHeight="1" x14ac:dyDescent="0.25">
      <c r="C568" s="100"/>
      <c r="D568" s="101"/>
      <c r="E568" s="101"/>
      <c r="F568" s="88"/>
      <c r="G568" s="88"/>
    </row>
    <row r="569" spans="3:7" ht="15" customHeight="1" x14ac:dyDescent="0.25">
      <c r="C569" s="100"/>
      <c r="D569" s="101"/>
      <c r="E569" s="101"/>
      <c r="F569" s="88"/>
      <c r="G569" s="88"/>
    </row>
    <row r="570" spans="3:7" ht="15" customHeight="1" x14ac:dyDescent="0.25">
      <c r="C570" s="100"/>
      <c r="D570" s="101"/>
      <c r="E570" s="101"/>
      <c r="F570" s="88"/>
      <c r="G570" s="88"/>
    </row>
    <row r="571" spans="3:7" ht="15" customHeight="1" x14ac:dyDescent="0.25">
      <c r="C571" s="100"/>
      <c r="D571" s="101"/>
      <c r="E571" s="101"/>
      <c r="F571" s="88"/>
      <c r="G571" s="88"/>
    </row>
    <row r="572" spans="3:7" ht="15" customHeight="1" x14ac:dyDescent="0.25">
      <c r="C572" s="100"/>
      <c r="D572" s="101"/>
      <c r="E572" s="101"/>
      <c r="F572" s="88"/>
      <c r="G572" s="88"/>
    </row>
    <row r="573" spans="3:7" ht="15" customHeight="1" x14ac:dyDescent="0.25">
      <c r="C573" s="100"/>
      <c r="D573" s="101"/>
      <c r="E573" s="101"/>
      <c r="F573" s="88"/>
      <c r="G573" s="88"/>
    </row>
    <row r="574" spans="3:7" ht="15" customHeight="1" x14ac:dyDescent="0.25">
      <c r="C574" s="100"/>
      <c r="D574" s="101"/>
      <c r="E574" s="101"/>
      <c r="F574" s="88"/>
      <c r="G574" s="88"/>
    </row>
    <row r="575" spans="3:7" ht="15" customHeight="1" x14ac:dyDescent="0.25">
      <c r="C575" s="100"/>
      <c r="D575" s="101"/>
      <c r="E575" s="101"/>
      <c r="F575" s="88"/>
      <c r="G575" s="88"/>
    </row>
    <row r="576" spans="3:7" ht="15" customHeight="1" x14ac:dyDescent="0.25">
      <c r="C576" s="100"/>
      <c r="D576" s="101"/>
      <c r="E576" s="101"/>
      <c r="F576" s="88"/>
      <c r="G576" s="88"/>
    </row>
    <row r="577" spans="3:7" ht="15" customHeight="1" x14ac:dyDescent="0.25">
      <c r="C577" s="100"/>
      <c r="D577" s="101"/>
      <c r="E577" s="101"/>
      <c r="F577" s="88"/>
      <c r="G577" s="88"/>
    </row>
    <row r="578" spans="3:7" ht="15" customHeight="1" x14ac:dyDescent="0.25">
      <c r="C578" s="100"/>
      <c r="D578" s="101"/>
      <c r="E578" s="101"/>
      <c r="F578" s="88"/>
      <c r="G578" s="88"/>
    </row>
    <row r="579" spans="3:7" ht="15" customHeight="1" x14ac:dyDescent="0.25">
      <c r="C579" s="100"/>
      <c r="D579" s="101"/>
      <c r="E579" s="101"/>
      <c r="F579" s="88"/>
      <c r="G579" s="88"/>
    </row>
    <row r="580" spans="3:7" ht="15" customHeight="1" x14ac:dyDescent="0.25">
      <c r="C580" s="100"/>
      <c r="D580" s="101"/>
      <c r="E580" s="101"/>
      <c r="F580" s="88"/>
      <c r="G580" s="88"/>
    </row>
    <row r="581" spans="3:7" ht="15" customHeight="1" x14ac:dyDescent="0.25">
      <c r="C581" s="100"/>
      <c r="D581" s="101"/>
      <c r="E581" s="101"/>
      <c r="F581" s="88"/>
      <c r="G581" s="88"/>
    </row>
    <row r="582" spans="3:7" ht="15" customHeight="1" x14ac:dyDescent="0.25">
      <c r="C582" s="100"/>
      <c r="D582" s="101"/>
      <c r="E582" s="101"/>
      <c r="F582" s="88"/>
      <c r="G582" s="88"/>
    </row>
    <row r="583" spans="3:7" ht="15" customHeight="1" x14ac:dyDescent="0.25">
      <c r="C583" s="100"/>
      <c r="D583" s="101"/>
      <c r="E583" s="101"/>
      <c r="F583" s="88"/>
      <c r="G583" s="88"/>
    </row>
    <row r="584" spans="3:7" ht="15" customHeight="1" x14ac:dyDescent="0.25">
      <c r="C584" s="100"/>
      <c r="D584" s="101"/>
      <c r="E584" s="101"/>
      <c r="F584" s="88"/>
      <c r="G584" s="88"/>
    </row>
    <row r="585" spans="3:7" ht="15" customHeight="1" x14ac:dyDescent="0.25">
      <c r="C585" s="100"/>
      <c r="D585" s="101"/>
      <c r="E585" s="101"/>
      <c r="F585" s="88"/>
      <c r="G585" s="88"/>
    </row>
    <row r="586" spans="3:7" ht="15" customHeight="1" x14ac:dyDescent="0.25">
      <c r="C586" s="100"/>
      <c r="D586" s="101"/>
      <c r="E586" s="101"/>
      <c r="F586" s="88"/>
      <c r="G586" s="88"/>
    </row>
    <row r="587" spans="3:7" ht="15" customHeight="1" x14ac:dyDescent="0.25">
      <c r="C587" s="100"/>
      <c r="D587" s="101"/>
      <c r="E587" s="101"/>
      <c r="F587" s="88"/>
      <c r="G587" s="88"/>
    </row>
    <row r="588" spans="3:7" ht="15" customHeight="1" x14ac:dyDescent="0.25">
      <c r="C588" s="100"/>
      <c r="D588" s="101"/>
      <c r="E588" s="101"/>
      <c r="F588" s="88"/>
      <c r="G588" s="88"/>
    </row>
    <row r="589" spans="3:7" ht="15" customHeight="1" x14ac:dyDescent="0.25">
      <c r="C589" s="100"/>
      <c r="D589" s="101"/>
      <c r="E589" s="101"/>
      <c r="F589" s="88"/>
      <c r="G589" s="88"/>
    </row>
    <row r="590" spans="3:7" ht="15" customHeight="1" x14ac:dyDescent="0.25">
      <c r="C590" s="100"/>
      <c r="D590" s="101"/>
      <c r="E590" s="101"/>
      <c r="F590" s="88"/>
      <c r="G590" s="88"/>
    </row>
    <row r="591" spans="3:7" ht="15" customHeight="1" x14ac:dyDescent="0.25">
      <c r="C591" s="100"/>
      <c r="D591" s="101"/>
      <c r="E591" s="101"/>
      <c r="F591" s="88"/>
      <c r="G591" s="88"/>
    </row>
    <row r="592" spans="3:7" ht="15" customHeight="1" x14ac:dyDescent="0.25">
      <c r="C592" s="100"/>
      <c r="D592" s="101"/>
      <c r="E592" s="101"/>
      <c r="F592" s="88"/>
      <c r="G592" s="88"/>
    </row>
    <row r="593" spans="3:7" ht="15" customHeight="1" x14ac:dyDescent="0.25">
      <c r="C593" s="100"/>
      <c r="D593" s="101"/>
      <c r="E593" s="101"/>
      <c r="F593" s="88"/>
      <c r="G593" s="88"/>
    </row>
    <row r="594" spans="3:7" ht="15" customHeight="1" x14ac:dyDescent="0.25">
      <c r="C594" s="100"/>
      <c r="D594" s="101"/>
      <c r="E594" s="101"/>
      <c r="F594" s="88"/>
      <c r="G594" s="88"/>
    </row>
    <row r="595" spans="3:7" ht="15" customHeight="1" x14ac:dyDescent="0.25">
      <c r="C595" s="100"/>
      <c r="D595" s="101"/>
      <c r="E595" s="101"/>
      <c r="F595" s="88"/>
      <c r="G595" s="88"/>
    </row>
    <row r="596" spans="3:7" ht="15" customHeight="1" x14ac:dyDescent="0.25">
      <c r="C596" s="100"/>
      <c r="D596" s="101"/>
      <c r="E596" s="101"/>
      <c r="F596" s="88"/>
      <c r="G596" s="88"/>
    </row>
    <row r="597" spans="3:7" ht="15" customHeight="1" x14ac:dyDescent="0.25">
      <c r="C597" s="100"/>
      <c r="D597" s="101"/>
      <c r="E597" s="101"/>
      <c r="F597" s="88"/>
      <c r="G597" s="88"/>
    </row>
    <row r="598" spans="3:7" ht="15" customHeight="1" x14ac:dyDescent="0.25">
      <c r="C598" s="100"/>
      <c r="D598" s="101"/>
      <c r="E598" s="101"/>
      <c r="F598" s="88"/>
      <c r="G598" s="88"/>
    </row>
    <row r="599" spans="3:7" ht="15" customHeight="1" x14ac:dyDescent="0.25">
      <c r="C599" s="100"/>
      <c r="D599" s="101"/>
      <c r="E599" s="101"/>
      <c r="F599" s="88"/>
      <c r="G599" s="88"/>
    </row>
    <row r="600" spans="3:7" ht="15" customHeight="1" x14ac:dyDescent="0.25">
      <c r="C600" s="100"/>
      <c r="D600" s="101"/>
      <c r="E600" s="101"/>
      <c r="F600" s="88"/>
      <c r="G600" s="88"/>
    </row>
    <row r="601" spans="3:7" ht="15" customHeight="1" x14ac:dyDescent="0.25">
      <c r="C601" s="100"/>
      <c r="D601" s="101"/>
      <c r="E601" s="101"/>
      <c r="F601" s="88"/>
      <c r="G601" s="88"/>
    </row>
    <row r="602" spans="3:7" ht="15" customHeight="1" x14ac:dyDescent="0.25">
      <c r="C602" s="100"/>
      <c r="D602" s="101"/>
      <c r="E602" s="101"/>
      <c r="F602" s="88"/>
      <c r="G602" s="88"/>
    </row>
    <row r="603" spans="3:7" ht="15" customHeight="1" x14ac:dyDescent="0.25">
      <c r="C603" s="100"/>
      <c r="D603" s="101"/>
      <c r="E603" s="101"/>
      <c r="F603" s="88"/>
      <c r="G603" s="88"/>
    </row>
    <row r="604" spans="3:7" ht="15" customHeight="1" x14ac:dyDescent="0.25">
      <c r="C604" s="100"/>
      <c r="D604" s="101"/>
      <c r="E604" s="101"/>
      <c r="F604" s="88"/>
      <c r="G604" s="88"/>
    </row>
    <row r="605" spans="3:7" ht="15" customHeight="1" x14ac:dyDescent="0.25">
      <c r="C605" s="100"/>
      <c r="D605" s="101"/>
      <c r="E605" s="101"/>
      <c r="F605" s="88"/>
      <c r="G605" s="88"/>
    </row>
    <row r="606" spans="3:7" ht="15" customHeight="1" x14ac:dyDescent="0.25">
      <c r="C606" s="100"/>
      <c r="D606" s="101"/>
      <c r="E606" s="101"/>
      <c r="F606" s="88"/>
      <c r="G606" s="88"/>
    </row>
    <row r="607" spans="3:7" ht="15" customHeight="1" x14ac:dyDescent="0.25">
      <c r="C607" s="100"/>
      <c r="D607" s="101"/>
      <c r="E607" s="101"/>
      <c r="F607" s="88"/>
      <c r="G607" s="88"/>
    </row>
    <row r="608" spans="3:7" ht="15" customHeight="1" x14ac:dyDescent="0.25">
      <c r="C608" s="100"/>
      <c r="D608" s="101"/>
      <c r="E608" s="101"/>
      <c r="F608" s="88"/>
      <c r="G608" s="88"/>
    </row>
    <row r="609" spans="3:7" ht="15" customHeight="1" x14ac:dyDescent="0.25">
      <c r="C609" s="100"/>
      <c r="D609" s="101"/>
      <c r="E609" s="101"/>
      <c r="F609" s="88"/>
      <c r="G609" s="88"/>
    </row>
    <row r="610" spans="3:7" ht="15" customHeight="1" x14ac:dyDescent="0.25">
      <c r="C610" s="100"/>
      <c r="D610" s="101"/>
      <c r="E610" s="101"/>
      <c r="F610" s="88"/>
      <c r="G610" s="88"/>
    </row>
    <row r="611" spans="3:7" ht="15" customHeight="1" x14ac:dyDescent="0.25">
      <c r="C611" s="100"/>
      <c r="D611" s="101"/>
      <c r="E611" s="101"/>
      <c r="F611" s="88"/>
      <c r="G611" s="88"/>
    </row>
    <row r="612" spans="3:7" ht="15" customHeight="1" x14ac:dyDescent="0.25">
      <c r="C612" s="100"/>
      <c r="D612" s="101"/>
      <c r="E612" s="101"/>
      <c r="F612" s="88"/>
      <c r="G612" s="88"/>
    </row>
    <row r="613" spans="3:7" ht="15" customHeight="1" x14ac:dyDescent="0.25">
      <c r="C613" s="100"/>
      <c r="D613" s="101"/>
      <c r="E613" s="101"/>
      <c r="F613" s="88"/>
      <c r="G613" s="88"/>
    </row>
    <row r="614" spans="3:7" ht="15" customHeight="1" x14ac:dyDescent="0.25">
      <c r="C614" s="100"/>
      <c r="D614" s="101"/>
      <c r="E614" s="101"/>
      <c r="F614" s="88"/>
      <c r="G614" s="88"/>
    </row>
    <row r="615" spans="3:7" ht="15" customHeight="1" x14ac:dyDescent="0.25">
      <c r="C615" s="100"/>
      <c r="D615" s="101"/>
      <c r="E615" s="101"/>
      <c r="F615" s="88"/>
      <c r="G615" s="88"/>
    </row>
    <row r="616" spans="3:7" ht="15" customHeight="1" x14ac:dyDescent="0.25">
      <c r="C616" s="100"/>
      <c r="D616" s="101"/>
      <c r="E616" s="101"/>
      <c r="F616" s="88"/>
      <c r="G616" s="88"/>
    </row>
    <row r="617" spans="3:7" ht="15" customHeight="1" x14ac:dyDescent="0.25">
      <c r="C617" s="100"/>
      <c r="D617" s="101"/>
      <c r="E617" s="101"/>
      <c r="F617" s="88"/>
      <c r="G617" s="88"/>
    </row>
    <row r="618" spans="3:7" ht="15" customHeight="1" x14ac:dyDescent="0.25">
      <c r="C618" s="100"/>
      <c r="D618" s="101"/>
      <c r="E618" s="101"/>
      <c r="F618" s="88"/>
      <c r="G618" s="88"/>
    </row>
    <row r="619" spans="3:7" ht="15" customHeight="1" x14ac:dyDescent="0.25">
      <c r="C619" s="100"/>
      <c r="D619" s="101"/>
      <c r="E619" s="101"/>
      <c r="F619" s="88"/>
      <c r="G619" s="88"/>
    </row>
    <row r="620" spans="3:7" ht="15" customHeight="1" x14ac:dyDescent="0.25">
      <c r="C620" s="100"/>
      <c r="D620" s="101"/>
      <c r="E620" s="101"/>
      <c r="F620" s="88"/>
      <c r="G620" s="88"/>
    </row>
    <row r="621" spans="3:7" ht="15" customHeight="1" x14ac:dyDescent="0.25">
      <c r="C621" s="100"/>
      <c r="D621" s="101"/>
      <c r="E621" s="101"/>
      <c r="F621" s="88"/>
      <c r="G621" s="88"/>
    </row>
    <row r="622" spans="3:7" ht="15" customHeight="1" x14ac:dyDescent="0.25">
      <c r="C622" s="100"/>
      <c r="D622" s="101"/>
      <c r="E622" s="101"/>
      <c r="F622" s="88"/>
      <c r="G622" s="88"/>
    </row>
    <row r="623" spans="3:7" ht="15" customHeight="1" x14ac:dyDescent="0.25">
      <c r="C623" s="100"/>
      <c r="D623" s="101"/>
      <c r="E623" s="101"/>
      <c r="F623" s="88"/>
      <c r="G623" s="88"/>
    </row>
    <row r="624" spans="3:7" ht="15" customHeight="1" x14ac:dyDescent="0.25">
      <c r="C624" s="100"/>
      <c r="D624" s="101"/>
      <c r="E624" s="101"/>
      <c r="F624" s="88"/>
      <c r="G624" s="88"/>
    </row>
    <row r="625" spans="3:7" ht="15" customHeight="1" x14ac:dyDescent="0.25">
      <c r="C625" s="100"/>
      <c r="D625" s="101"/>
      <c r="E625" s="101"/>
      <c r="F625" s="88"/>
      <c r="G625" s="88"/>
    </row>
    <row r="626" spans="3:7" ht="15" customHeight="1" x14ac:dyDescent="0.25">
      <c r="C626" s="100"/>
      <c r="D626" s="101"/>
      <c r="E626" s="101"/>
      <c r="F626" s="88"/>
      <c r="G626" s="88"/>
    </row>
    <row r="627" spans="3:7" ht="15" customHeight="1" x14ac:dyDescent="0.25">
      <c r="C627" s="100"/>
      <c r="D627" s="101"/>
      <c r="E627" s="101"/>
      <c r="F627" s="88"/>
      <c r="G627" s="88"/>
    </row>
    <row r="628" spans="3:7" ht="15" customHeight="1" x14ac:dyDescent="0.25">
      <c r="C628" s="100"/>
      <c r="D628" s="101"/>
      <c r="E628" s="101"/>
      <c r="F628" s="88"/>
      <c r="G628" s="88"/>
    </row>
    <row r="629" spans="3:7" ht="15" customHeight="1" x14ac:dyDescent="0.25">
      <c r="C629" s="100"/>
      <c r="D629" s="101"/>
      <c r="E629" s="101"/>
      <c r="F629" s="88"/>
      <c r="G629" s="88"/>
    </row>
    <row r="630" spans="3:7" ht="15" customHeight="1" x14ac:dyDescent="0.25">
      <c r="C630" s="100"/>
      <c r="D630" s="101"/>
      <c r="E630" s="101"/>
      <c r="F630" s="88"/>
      <c r="G630" s="88"/>
    </row>
    <row r="631" spans="3:7" ht="15" customHeight="1" x14ac:dyDescent="0.25">
      <c r="C631" s="100"/>
      <c r="D631" s="101"/>
      <c r="E631" s="101"/>
      <c r="F631" s="88"/>
      <c r="G631" s="88"/>
    </row>
    <row r="632" spans="3:7" ht="15" customHeight="1" x14ac:dyDescent="0.25">
      <c r="C632" s="100"/>
      <c r="D632" s="101"/>
      <c r="E632" s="101"/>
      <c r="F632" s="88"/>
      <c r="G632" s="88"/>
    </row>
    <row r="633" spans="3:7" ht="15" customHeight="1" x14ac:dyDescent="0.25">
      <c r="C633" s="100"/>
      <c r="D633" s="101"/>
      <c r="E633" s="101"/>
      <c r="F633" s="88"/>
      <c r="G633" s="88"/>
    </row>
    <row r="634" spans="3:7" ht="15" customHeight="1" x14ac:dyDescent="0.25">
      <c r="C634" s="100"/>
      <c r="D634" s="101"/>
      <c r="E634" s="101"/>
      <c r="F634" s="88"/>
      <c r="G634" s="88"/>
    </row>
    <row r="635" spans="3:7" ht="15" customHeight="1" x14ac:dyDescent="0.25">
      <c r="C635" s="100"/>
      <c r="D635" s="101"/>
      <c r="E635" s="101"/>
      <c r="F635" s="88"/>
      <c r="G635" s="88"/>
    </row>
    <row r="636" spans="3:7" ht="15" customHeight="1" x14ac:dyDescent="0.25">
      <c r="C636" s="100"/>
      <c r="D636" s="101"/>
      <c r="E636" s="101"/>
      <c r="F636" s="88"/>
      <c r="G636" s="88"/>
    </row>
    <row r="637" spans="3:7" ht="15" customHeight="1" x14ac:dyDescent="0.25">
      <c r="C637" s="100"/>
      <c r="D637" s="101"/>
      <c r="E637" s="101"/>
      <c r="F637" s="88"/>
      <c r="G637" s="88"/>
    </row>
    <row r="638" spans="3:7" ht="15" customHeight="1" x14ac:dyDescent="0.25">
      <c r="C638" s="100"/>
      <c r="D638" s="101"/>
      <c r="E638" s="101"/>
      <c r="F638" s="88"/>
      <c r="G638" s="88"/>
    </row>
    <row r="639" spans="3:7" ht="15" customHeight="1" x14ac:dyDescent="0.25">
      <c r="C639" s="100"/>
      <c r="D639" s="101"/>
      <c r="E639" s="101"/>
      <c r="F639" s="88"/>
      <c r="G639" s="88"/>
    </row>
    <row r="640" spans="3:7" ht="15" customHeight="1" x14ac:dyDescent="0.25">
      <c r="C640" s="100"/>
      <c r="D640" s="101"/>
      <c r="E640" s="101"/>
      <c r="F640" s="88"/>
      <c r="G640" s="88"/>
    </row>
    <row r="641" spans="3:7" ht="15" customHeight="1" x14ac:dyDescent="0.25">
      <c r="C641" s="100"/>
      <c r="D641" s="101"/>
      <c r="E641" s="101"/>
      <c r="F641" s="88"/>
      <c r="G641" s="88"/>
    </row>
    <row r="642" spans="3:7" ht="15" customHeight="1" x14ac:dyDescent="0.25">
      <c r="C642" s="100"/>
      <c r="D642" s="101"/>
      <c r="E642" s="101"/>
      <c r="F642" s="88"/>
      <c r="G642" s="88"/>
    </row>
    <row r="643" spans="3:7" ht="15" customHeight="1" x14ac:dyDescent="0.25">
      <c r="C643" s="100"/>
      <c r="D643" s="101"/>
      <c r="E643" s="101"/>
      <c r="F643" s="88"/>
      <c r="G643" s="88"/>
    </row>
    <row r="644" spans="3:7" ht="15" customHeight="1" x14ac:dyDescent="0.25">
      <c r="C644" s="100"/>
      <c r="D644" s="101"/>
      <c r="E644" s="101"/>
      <c r="F644" s="88"/>
      <c r="G644" s="88"/>
    </row>
    <row r="645" spans="3:7" ht="15" customHeight="1" x14ac:dyDescent="0.25">
      <c r="C645" s="100"/>
      <c r="D645" s="101"/>
      <c r="E645" s="101"/>
      <c r="F645" s="88"/>
      <c r="G645" s="88"/>
    </row>
    <row r="646" spans="3:7" ht="15" customHeight="1" x14ac:dyDescent="0.25">
      <c r="C646" s="100"/>
      <c r="D646" s="101"/>
      <c r="E646" s="101"/>
      <c r="F646" s="88"/>
      <c r="G646" s="88"/>
    </row>
    <row r="647" spans="3:7" ht="15" customHeight="1" x14ac:dyDescent="0.25">
      <c r="C647" s="100"/>
      <c r="D647" s="101"/>
      <c r="E647" s="101"/>
      <c r="F647" s="88"/>
      <c r="G647" s="88"/>
    </row>
    <row r="648" spans="3:7" ht="15" customHeight="1" x14ac:dyDescent="0.25">
      <c r="C648" s="100"/>
      <c r="D648" s="101"/>
      <c r="E648" s="101"/>
      <c r="F648" s="88"/>
      <c r="G648" s="88"/>
    </row>
    <row r="649" spans="3:7" ht="15" customHeight="1" x14ac:dyDescent="0.25">
      <c r="C649" s="100"/>
      <c r="D649" s="101"/>
      <c r="E649" s="101"/>
      <c r="F649" s="88"/>
      <c r="G649" s="88"/>
    </row>
    <row r="650" spans="3:7" ht="15" customHeight="1" x14ac:dyDescent="0.25">
      <c r="C650" s="100"/>
      <c r="D650" s="101"/>
      <c r="E650" s="101"/>
      <c r="F650" s="88"/>
      <c r="G650" s="88"/>
    </row>
    <row r="651" spans="3:7" ht="15" customHeight="1" x14ac:dyDescent="0.25">
      <c r="C651" s="100"/>
      <c r="D651" s="101"/>
      <c r="E651" s="101"/>
      <c r="F651" s="88"/>
      <c r="G651" s="88"/>
    </row>
    <row r="652" spans="3:7" ht="15" customHeight="1" x14ac:dyDescent="0.25">
      <c r="C652" s="100"/>
      <c r="D652" s="101"/>
      <c r="E652" s="101"/>
      <c r="F652" s="88"/>
      <c r="G652" s="88"/>
    </row>
    <row r="653" spans="3:7" ht="15" customHeight="1" x14ac:dyDescent="0.25">
      <c r="C653" s="100"/>
      <c r="D653" s="101"/>
      <c r="E653" s="101"/>
      <c r="F653" s="88"/>
      <c r="G653" s="88"/>
    </row>
    <row r="654" spans="3:7" ht="15" customHeight="1" x14ac:dyDescent="0.25">
      <c r="C654" s="100"/>
      <c r="D654" s="101"/>
      <c r="E654" s="101"/>
      <c r="F654" s="88"/>
      <c r="G654" s="88"/>
    </row>
    <row r="655" spans="3:7" ht="15" customHeight="1" x14ac:dyDescent="0.25">
      <c r="C655" s="100"/>
      <c r="D655" s="101"/>
      <c r="E655" s="101"/>
      <c r="F655" s="88"/>
      <c r="G655" s="88"/>
    </row>
    <row r="656" spans="3:7" ht="15" customHeight="1" x14ac:dyDescent="0.25">
      <c r="C656" s="100"/>
      <c r="D656" s="101"/>
      <c r="E656" s="101"/>
      <c r="F656" s="88"/>
      <c r="G656" s="88"/>
    </row>
    <row r="657" spans="3:7" ht="15" customHeight="1" x14ac:dyDescent="0.25">
      <c r="C657" s="100"/>
      <c r="D657" s="101"/>
      <c r="E657" s="101"/>
      <c r="F657" s="88"/>
      <c r="G657" s="88"/>
    </row>
    <row r="658" spans="3:7" ht="15" customHeight="1" x14ac:dyDescent="0.25">
      <c r="C658" s="100"/>
      <c r="D658" s="101"/>
      <c r="E658" s="101"/>
      <c r="F658" s="88"/>
      <c r="G658" s="88"/>
    </row>
    <row r="659" spans="3:7" ht="15" customHeight="1" x14ac:dyDescent="0.25">
      <c r="C659" s="100"/>
      <c r="D659" s="101"/>
      <c r="E659" s="101"/>
      <c r="F659" s="88"/>
      <c r="G659" s="88"/>
    </row>
    <row r="660" spans="3:7" ht="15" customHeight="1" x14ac:dyDescent="0.25">
      <c r="C660" s="100"/>
      <c r="D660" s="101"/>
      <c r="E660" s="101"/>
      <c r="F660" s="88"/>
      <c r="G660" s="88"/>
    </row>
    <row r="661" spans="3:7" ht="15" customHeight="1" x14ac:dyDescent="0.25">
      <c r="C661" s="100"/>
      <c r="D661" s="101"/>
      <c r="E661" s="101"/>
      <c r="F661" s="88"/>
      <c r="G661" s="88"/>
    </row>
    <row r="662" spans="3:7" ht="15" customHeight="1" x14ac:dyDescent="0.25">
      <c r="C662" s="100"/>
      <c r="D662" s="101"/>
      <c r="E662" s="101"/>
      <c r="F662" s="88"/>
      <c r="G662" s="88"/>
    </row>
    <row r="663" spans="3:7" ht="15" customHeight="1" x14ac:dyDescent="0.25">
      <c r="C663" s="100"/>
      <c r="D663" s="101"/>
      <c r="E663" s="101"/>
      <c r="F663" s="88"/>
      <c r="G663" s="88"/>
    </row>
    <row r="664" spans="3:7" ht="15" customHeight="1" x14ac:dyDescent="0.25">
      <c r="C664" s="100"/>
      <c r="D664" s="101"/>
      <c r="E664" s="101"/>
      <c r="F664" s="88"/>
      <c r="G664" s="88"/>
    </row>
    <row r="665" spans="3:7" ht="15" customHeight="1" x14ac:dyDescent="0.25">
      <c r="C665" s="100"/>
      <c r="D665" s="101"/>
      <c r="E665" s="101"/>
      <c r="F665" s="88"/>
      <c r="G665" s="88"/>
    </row>
    <row r="666" spans="3:7" ht="15" customHeight="1" x14ac:dyDescent="0.25">
      <c r="C666" s="100"/>
      <c r="D666" s="101"/>
      <c r="E666" s="101"/>
      <c r="F666" s="88"/>
      <c r="G666" s="88"/>
    </row>
    <row r="667" spans="3:7" ht="15" customHeight="1" x14ac:dyDescent="0.25">
      <c r="C667" s="100"/>
      <c r="D667" s="101"/>
      <c r="E667" s="101"/>
      <c r="F667" s="88"/>
      <c r="G667" s="88"/>
    </row>
    <row r="668" spans="3:7" ht="15" customHeight="1" x14ac:dyDescent="0.25">
      <c r="C668" s="100"/>
      <c r="D668" s="101"/>
      <c r="E668" s="101"/>
      <c r="F668" s="88"/>
      <c r="G668" s="88"/>
    </row>
    <row r="669" spans="3:7" ht="15" customHeight="1" x14ac:dyDescent="0.25">
      <c r="C669" s="100"/>
      <c r="D669" s="101"/>
      <c r="E669" s="101"/>
      <c r="F669" s="88"/>
      <c r="G669" s="88"/>
    </row>
    <row r="670" spans="3:7" ht="15" customHeight="1" x14ac:dyDescent="0.25">
      <c r="C670" s="100"/>
      <c r="D670" s="101"/>
      <c r="E670" s="101"/>
      <c r="F670" s="88"/>
      <c r="G670" s="88"/>
    </row>
    <row r="671" spans="3:7" ht="15" customHeight="1" x14ac:dyDescent="0.25">
      <c r="C671" s="100"/>
      <c r="D671" s="101"/>
      <c r="E671" s="101"/>
      <c r="F671" s="88"/>
      <c r="G671" s="88"/>
    </row>
    <row r="672" spans="3:7" ht="15" customHeight="1" x14ac:dyDescent="0.25">
      <c r="C672" s="100"/>
      <c r="D672" s="101"/>
      <c r="E672" s="101"/>
      <c r="F672" s="88"/>
      <c r="G672" s="88"/>
    </row>
    <row r="673" spans="3:7" ht="15" customHeight="1" x14ac:dyDescent="0.25">
      <c r="C673" s="100"/>
      <c r="D673" s="101"/>
      <c r="E673" s="101"/>
      <c r="F673" s="88"/>
      <c r="G673" s="88"/>
    </row>
    <row r="674" spans="3:7" ht="15" customHeight="1" x14ac:dyDescent="0.25">
      <c r="C674" s="100"/>
      <c r="D674" s="101"/>
      <c r="E674" s="101"/>
      <c r="F674" s="88"/>
      <c r="G674" s="88"/>
    </row>
    <row r="675" spans="3:7" ht="15" customHeight="1" x14ac:dyDescent="0.25">
      <c r="C675" s="100"/>
      <c r="D675" s="101"/>
      <c r="E675" s="101"/>
      <c r="F675" s="88"/>
      <c r="G675" s="88"/>
    </row>
    <row r="676" spans="3:7" ht="15" customHeight="1" x14ac:dyDescent="0.25">
      <c r="C676" s="100"/>
      <c r="D676" s="101"/>
      <c r="E676" s="101"/>
      <c r="F676" s="88"/>
      <c r="G676" s="88"/>
    </row>
    <row r="677" spans="3:7" ht="15" customHeight="1" x14ac:dyDescent="0.25">
      <c r="C677" s="100"/>
      <c r="D677" s="101"/>
      <c r="E677" s="101"/>
      <c r="F677" s="88"/>
      <c r="G677" s="88"/>
    </row>
    <row r="678" spans="3:7" ht="15" customHeight="1" x14ac:dyDescent="0.25">
      <c r="C678" s="100"/>
      <c r="D678" s="101"/>
      <c r="E678" s="101"/>
      <c r="F678" s="88"/>
      <c r="G678" s="88"/>
    </row>
    <row r="679" spans="3:7" ht="15" customHeight="1" x14ac:dyDescent="0.25">
      <c r="C679" s="100"/>
      <c r="D679" s="101"/>
      <c r="E679" s="101"/>
      <c r="F679" s="88"/>
      <c r="G679" s="88"/>
    </row>
    <row r="680" spans="3:7" ht="15" customHeight="1" x14ac:dyDescent="0.25">
      <c r="C680" s="100"/>
      <c r="D680" s="101"/>
      <c r="E680" s="101"/>
      <c r="F680" s="88"/>
      <c r="G680" s="88"/>
    </row>
    <row r="681" spans="3:7" ht="15" customHeight="1" x14ac:dyDescent="0.25">
      <c r="C681" s="100"/>
      <c r="D681" s="101"/>
      <c r="E681" s="101"/>
      <c r="F681" s="88"/>
      <c r="G681" s="88"/>
    </row>
    <row r="682" spans="3:7" ht="15" customHeight="1" x14ac:dyDescent="0.25">
      <c r="C682" s="100"/>
      <c r="D682" s="101"/>
      <c r="E682" s="101"/>
      <c r="F682" s="88"/>
      <c r="G682" s="88"/>
    </row>
    <row r="683" spans="3:7" ht="15" customHeight="1" x14ac:dyDescent="0.25">
      <c r="C683" s="100"/>
      <c r="D683" s="101"/>
      <c r="E683" s="101"/>
      <c r="F683" s="88"/>
      <c r="G683" s="88"/>
    </row>
    <row r="684" spans="3:7" ht="15" customHeight="1" x14ac:dyDescent="0.25">
      <c r="C684" s="100"/>
      <c r="D684" s="101"/>
      <c r="E684" s="101"/>
      <c r="F684" s="88"/>
      <c r="G684" s="88"/>
    </row>
    <row r="685" spans="3:7" ht="15" customHeight="1" x14ac:dyDescent="0.25">
      <c r="C685" s="100"/>
      <c r="D685" s="101"/>
      <c r="E685" s="101"/>
      <c r="F685" s="88"/>
      <c r="G685" s="88"/>
    </row>
    <row r="686" spans="3:7" ht="15" customHeight="1" x14ac:dyDescent="0.25">
      <c r="C686" s="100"/>
      <c r="D686" s="101"/>
      <c r="E686" s="101"/>
      <c r="F686" s="88"/>
      <c r="G686" s="88"/>
    </row>
    <row r="687" spans="3:7" ht="15" customHeight="1" x14ac:dyDescent="0.25">
      <c r="C687" s="100"/>
      <c r="D687" s="101"/>
      <c r="E687" s="101"/>
      <c r="F687" s="88"/>
      <c r="G687" s="88"/>
    </row>
    <row r="688" spans="3:7" ht="15" customHeight="1" x14ac:dyDescent="0.25">
      <c r="C688" s="100"/>
      <c r="D688" s="101"/>
      <c r="E688" s="101"/>
      <c r="F688" s="88"/>
      <c r="G688" s="88"/>
    </row>
    <row r="689" spans="3:7" ht="15" customHeight="1" x14ac:dyDescent="0.25">
      <c r="C689" s="100"/>
      <c r="D689" s="101"/>
      <c r="E689" s="101"/>
      <c r="F689" s="88"/>
      <c r="G689" s="88"/>
    </row>
    <row r="690" spans="3:7" ht="15" customHeight="1" x14ac:dyDescent="0.25">
      <c r="C690" s="100"/>
      <c r="D690" s="101"/>
      <c r="E690" s="101"/>
      <c r="F690" s="88"/>
      <c r="G690" s="88"/>
    </row>
    <row r="691" spans="3:7" ht="15" customHeight="1" x14ac:dyDescent="0.25">
      <c r="C691" s="100"/>
      <c r="D691" s="101"/>
      <c r="E691" s="101"/>
      <c r="F691" s="88"/>
      <c r="G691" s="88"/>
    </row>
    <row r="692" spans="3:7" ht="15" customHeight="1" x14ac:dyDescent="0.25">
      <c r="C692" s="100"/>
      <c r="D692" s="101"/>
      <c r="E692" s="101"/>
      <c r="F692" s="88"/>
      <c r="G692" s="88"/>
    </row>
    <row r="693" spans="3:7" ht="15" customHeight="1" x14ac:dyDescent="0.25">
      <c r="C693" s="100"/>
      <c r="D693" s="101"/>
      <c r="E693" s="101"/>
      <c r="F693" s="88"/>
      <c r="G693" s="88"/>
    </row>
    <row r="694" spans="3:7" ht="15" customHeight="1" x14ac:dyDescent="0.25">
      <c r="C694" s="100"/>
      <c r="D694" s="101"/>
      <c r="E694" s="101"/>
      <c r="F694" s="88"/>
      <c r="G694" s="88"/>
    </row>
    <row r="695" spans="3:7" ht="15" customHeight="1" x14ac:dyDescent="0.25">
      <c r="C695" s="100"/>
      <c r="D695" s="101"/>
      <c r="E695" s="101"/>
      <c r="F695" s="88"/>
      <c r="G695" s="88"/>
    </row>
    <row r="696" spans="3:7" ht="15" customHeight="1" x14ac:dyDescent="0.25">
      <c r="C696" s="100"/>
      <c r="D696" s="101"/>
      <c r="E696" s="101"/>
      <c r="F696" s="88"/>
      <c r="G696" s="88"/>
    </row>
    <row r="697" spans="3:7" ht="15" customHeight="1" x14ac:dyDescent="0.25">
      <c r="C697" s="100"/>
      <c r="D697" s="101"/>
      <c r="E697" s="101"/>
      <c r="F697" s="88"/>
      <c r="G697" s="88"/>
    </row>
    <row r="698" spans="3:7" ht="15" customHeight="1" x14ac:dyDescent="0.25">
      <c r="C698" s="100"/>
      <c r="D698" s="101"/>
      <c r="E698" s="101"/>
      <c r="F698" s="88"/>
      <c r="G698" s="88"/>
    </row>
    <row r="699" spans="3:7" ht="15" customHeight="1" x14ac:dyDescent="0.25">
      <c r="C699" s="100"/>
      <c r="D699" s="101"/>
      <c r="E699" s="101"/>
      <c r="F699" s="88"/>
      <c r="G699" s="88"/>
    </row>
    <row r="700" spans="3:7" ht="15" customHeight="1" x14ac:dyDescent="0.25">
      <c r="C700" s="100"/>
      <c r="D700" s="101"/>
      <c r="E700" s="101"/>
      <c r="F700" s="88"/>
      <c r="G700" s="88"/>
    </row>
    <row r="701" spans="3:7" ht="15" customHeight="1" x14ac:dyDescent="0.25">
      <c r="C701" s="100"/>
      <c r="D701" s="101"/>
      <c r="E701" s="101"/>
      <c r="F701" s="88"/>
      <c r="G701" s="88"/>
    </row>
    <row r="702" spans="3:7" ht="15" customHeight="1" x14ac:dyDescent="0.25">
      <c r="C702" s="100"/>
      <c r="D702" s="101"/>
      <c r="E702" s="101"/>
      <c r="F702" s="88"/>
      <c r="G702" s="88"/>
    </row>
    <row r="703" spans="3:7" ht="15" customHeight="1" x14ac:dyDescent="0.25">
      <c r="C703" s="100"/>
      <c r="D703" s="101"/>
      <c r="E703" s="101"/>
      <c r="F703" s="88"/>
      <c r="G703" s="88"/>
    </row>
    <row r="704" spans="3:7" ht="15" customHeight="1" x14ac:dyDescent="0.25">
      <c r="C704" s="100"/>
      <c r="D704" s="101"/>
      <c r="E704" s="101"/>
      <c r="F704" s="88"/>
      <c r="G704" s="88"/>
    </row>
    <row r="705" spans="3:7" ht="15" customHeight="1" x14ac:dyDescent="0.25">
      <c r="C705" s="100"/>
      <c r="D705" s="101"/>
      <c r="E705" s="101"/>
      <c r="F705" s="88"/>
      <c r="G705" s="88"/>
    </row>
    <row r="706" spans="3:7" ht="15" customHeight="1" x14ac:dyDescent="0.25">
      <c r="C706" s="100"/>
      <c r="D706" s="101"/>
      <c r="E706" s="101"/>
      <c r="F706" s="88"/>
      <c r="G706" s="88"/>
    </row>
    <row r="707" spans="3:7" ht="15" customHeight="1" x14ac:dyDescent="0.25">
      <c r="C707" s="100"/>
      <c r="D707" s="101"/>
      <c r="E707" s="101"/>
      <c r="F707" s="88"/>
      <c r="G707" s="88"/>
    </row>
    <row r="708" spans="3:7" ht="15" customHeight="1" x14ac:dyDescent="0.25">
      <c r="C708" s="100"/>
      <c r="D708" s="101"/>
      <c r="E708" s="101"/>
      <c r="F708" s="88"/>
      <c r="G708" s="88"/>
    </row>
    <row r="709" spans="3:7" ht="15" customHeight="1" x14ac:dyDescent="0.25">
      <c r="C709" s="100"/>
      <c r="D709" s="101"/>
      <c r="E709" s="101"/>
      <c r="F709" s="88"/>
      <c r="G709" s="88"/>
    </row>
    <row r="710" spans="3:7" ht="15" customHeight="1" x14ac:dyDescent="0.25">
      <c r="C710" s="100"/>
      <c r="D710" s="101"/>
      <c r="E710" s="101"/>
      <c r="F710" s="88"/>
      <c r="G710" s="88"/>
    </row>
    <row r="711" spans="3:7" ht="15" customHeight="1" x14ac:dyDescent="0.25">
      <c r="C711" s="100"/>
      <c r="D711" s="101"/>
      <c r="E711" s="101"/>
      <c r="F711" s="88"/>
      <c r="G711" s="88"/>
    </row>
    <row r="712" spans="3:7" ht="15" customHeight="1" x14ac:dyDescent="0.25">
      <c r="C712" s="100"/>
      <c r="D712" s="101"/>
      <c r="E712" s="101"/>
      <c r="F712" s="88"/>
      <c r="G712" s="88"/>
    </row>
    <row r="713" spans="3:7" ht="15" customHeight="1" x14ac:dyDescent="0.25">
      <c r="C713" s="100"/>
      <c r="D713" s="101"/>
      <c r="E713" s="101"/>
      <c r="F713" s="88"/>
      <c r="G713" s="88"/>
    </row>
    <row r="714" spans="3:7" ht="15" customHeight="1" x14ac:dyDescent="0.25">
      <c r="C714" s="100"/>
      <c r="D714" s="101"/>
      <c r="E714" s="101"/>
      <c r="F714" s="88"/>
      <c r="G714" s="88"/>
    </row>
    <row r="715" spans="3:7" ht="15" customHeight="1" x14ac:dyDescent="0.25">
      <c r="C715" s="100"/>
      <c r="D715" s="101"/>
      <c r="E715" s="101"/>
      <c r="F715" s="88"/>
      <c r="G715" s="88"/>
    </row>
    <row r="716" spans="3:7" ht="15" customHeight="1" x14ac:dyDescent="0.25">
      <c r="C716" s="100"/>
      <c r="D716" s="101"/>
      <c r="E716" s="101"/>
      <c r="F716" s="88"/>
      <c r="G716" s="88"/>
    </row>
    <row r="717" spans="3:7" ht="15" customHeight="1" x14ac:dyDescent="0.25">
      <c r="C717" s="100"/>
      <c r="D717" s="101"/>
      <c r="E717" s="101"/>
      <c r="F717" s="88"/>
      <c r="G717" s="88"/>
    </row>
    <row r="718" spans="3:7" ht="15" customHeight="1" x14ac:dyDescent="0.25">
      <c r="C718" s="100"/>
      <c r="D718" s="101"/>
      <c r="E718" s="101"/>
      <c r="F718" s="88"/>
      <c r="G718" s="88"/>
    </row>
    <row r="719" spans="3:7" ht="15" customHeight="1" x14ac:dyDescent="0.25">
      <c r="C719" s="100"/>
      <c r="D719" s="101"/>
      <c r="E719" s="101"/>
      <c r="F719" s="88"/>
      <c r="G719" s="88"/>
    </row>
    <row r="720" spans="3:7" ht="15" customHeight="1" x14ac:dyDescent="0.25">
      <c r="C720" s="100"/>
      <c r="D720" s="101"/>
      <c r="E720" s="101"/>
      <c r="F720" s="88"/>
      <c r="G720" s="88"/>
    </row>
    <row r="721" spans="3:7" ht="15" customHeight="1" x14ac:dyDescent="0.25">
      <c r="C721" s="100"/>
      <c r="D721" s="101"/>
      <c r="E721" s="101"/>
      <c r="F721" s="88"/>
      <c r="G721" s="88"/>
    </row>
    <row r="722" spans="3:7" ht="15" customHeight="1" x14ac:dyDescent="0.25">
      <c r="C722" s="100"/>
      <c r="D722" s="101"/>
      <c r="E722" s="101"/>
      <c r="F722" s="88"/>
      <c r="G722" s="88"/>
    </row>
    <row r="723" spans="3:7" ht="15" customHeight="1" x14ac:dyDescent="0.25">
      <c r="C723" s="100"/>
      <c r="D723" s="101"/>
      <c r="E723" s="101"/>
      <c r="F723" s="88"/>
      <c r="G723" s="88"/>
    </row>
    <row r="724" spans="3:7" ht="15" customHeight="1" x14ac:dyDescent="0.25">
      <c r="C724" s="100"/>
      <c r="D724" s="101"/>
      <c r="E724" s="101"/>
      <c r="F724" s="88"/>
      <c r="G724" s="88"/>
    </row>
    <row r="725" spans="3:7" ht="15" customHeight="1" x14ac:dyDescent="0.25">
      <c r="C725" s="100"/>
      <c r="D725" s="101"/>
      <c r="E725" s="101"/>
      <c r="F725" s="88"/>
      <c r="G725" s="88"/>
    </row>
    <row r="726" spans="3:7" ht="15" customHeight="1" x14ac:dyDescent="0.25">
      <c r="C726" s="100"/>
      <c r="D726" s="101"/>
      <c r="E726" s="101"/>
      <c r="F726" s="88"/>
      <c r="G726" s="88"/>
    </row>
    <row r="727" spans="3:7" ht="15" customHeight="1" x14ac:dyDescent="0.25">
      <c r="C727" s="100"/>
      <c r="D727" s="101"/>
      <c r="E727" s="101"/>
      <c r="F727" s="88"/>
      <c r="G727" s="88"/>
    </row>
    <row r="728" spans="3:7" ht="15" customHeight="1" x14ac:dyDescent="0.25">
      <c r="C728" s="100"/>
      <c r="D728" s="101"/>
      <c r="E728" s="101"/>
      <c r="F728" s="88"/>
      <c r="G728" s="88"/>
    </row>
    <row r="729" spans="3:7" ht="15" customHeight="1" x14ac:dyDescent="0.25">
      <c r="C729" s="100"/>
      <c r="D729" s="101"/>
      <c r="E729" s="101"/>
      <c r="F729" s="88"/>
      <c r="G729" s="88"/>
    </row>
    <row r="730" spans="3:7" ht="15" customHeight="1" x14ac:dyDescent="0.25">
      <c r="C730" s="100"/>
      <c r="D730" s="101"/>
      <c r="E730" s="101"/>
      <c r="F730" s="88"/>
      <c r="G730" s="88"/>
    </row>
    <row r="731" spans="3:7" ht="15" customHeight="1" x14ac:dyDescent="0.25">
      <c r="C731" s="100"/>
      <c r="D731" s="101"/>
      <c r="E731" s="101"/>
      <c r="F731" s="88"/>
      <c r="G731" s="88"/>
    </row>
    <row r="732" spans="3:7" ht="15" customHeight="1" x14ac:dyDescent="0.25">
      <c r="C732" s="100"/>
      <c r="D732" s="101"/>
      <c r="E732" s="101"/>
      <c r="F732" s="88"/>
      <c r="G732" s="88"/>
    </row>
    <row r="733" spans="3:7" ht="15" customHeight="1" x14ac:dyDescent="0.25">
      <c r="C733" s="100"/>
      <c r="D733" s="101"/>
      <c r="E733" s="101"/>
      <c r="F733" s="88"/>
      <c r="G733" s="88"/>
    </row>
    <row r="734" spans="3:7" ht="15" customHeight="1" x14ac:dyDescent="0.25">
      <c r="C734" s="100"/>
      <c r="D734" s="101"/>
      <c r="E734" s="101"/>
      <c r="F734" s="88"/>
      <c r="G734" s="88"/>
    </row>
    <row r="735" spans="3:7" ht="15" customHeight="1" x14ac:dyDescent="0.25">
      <c r="C735" s="100"/>
      <c r="D735" s="101"/>
      <c r="E735" s="101"/>
      <c r="F735" s="88"/>
      <c r="G735" s="88"/>
    </row>
    <row r="736" spans="3:7" ht="15" customHeight="1" x14ac:dyDescent="0.25">
      <c r="C736" s="100"/>
      <c r="D736" s="101"/>
      <c r="E736" s="101"/>
      <c r="F736" s="88"/>
      <c r="G736" s="88"/>
    </row>
    <row r="737" spans="3:7" ht="15" customHeight="1" x14ac:dyDescent="0.25">
      <c r="C737" s="100"/>
      <c r="D737" s="101"/>
      <c r="E737" s="101"/>
      <c r="F737" s="88"/>
      <c r="G737" s="88"/>
    </row>
    <row r="738" spans="3:7" ht="15" customHeight="1" x14ac:dyDescent="0.25">
      <c r="C738" s="100"/>
      <c r="D738" s="101"/>
      <c r="E738" s="101"/>
      <c r="F738" s="88"/>
      <c r="G738" s="88"/>
    </row>
    <row r="739" spans="3:7" ht="15" customHeight="1" x14ac:dyDescent="0.25">
      <c r="C739" s="100"/>
      <c r="D739" s="101"/>
      <c r="E739" s="101"/>
      <c r="F739" s="88"/>
      <c r="G739" s="88"/>
    </row>
    <row r="740" spans="3:7" ht="15" customHeight="1" x14ac:dyDescent="0.25">
      <c r="C740" s="100"/>
      <c r="D740" s="101"/>
      <c r="E740" s="101"/>
      <c r="F740" s="88"/>
      <c r="G740" s="88"/>
    </row>
    <row r="741" spans="3:7" ht="15" customHeight="1" x14ac:dyDescent="0.25">
      <c r="C741" s="100"/>
      <c r="D741" s="101"/>
      <c r="E741" s="101"/>
      <c r="F741" s="88"/>
      <c r="G741" s="88"/>
    </row>
    <row r="742" spans="3:7" ht="15" customHeight="1" x14ac:dyDescent="0.25">
      <c r="C742" s="100"/>
      <c r="D742" s="101"/>
      <c r="E742" s="101"/>
      <c r="F742" s="88"/>
      <c r="G742" s="88"/>
    </row>
    <row r="743" spans="3:7" ht="15" customHeight="1" x14ac:dyDescent="0.25">
      <c r="C743" s="100"/>
      <c r="D743" s="101"/>
      <c r="E743" s="101"/>
      <c r="F743" s="88"/>
      <c r="G743" s="88"/>
    </row>
    <row r="744" spans="3:7" ht="15" customHeight="1" x14ac:dyDescent="0.25">
      <c r="C744" s="100"/>
      <c r="D744" s="101"/>
      <c r="E744" s="101"/>
      <c r="F744" s="88"/>
      <c r="G744" s="88"/>
    </row>
    <row r="745" spans="3:7" ht="15" customHeight="1" x14ac:dyDescent="0.25">
      <c r="C745" s="100"/>
      <c r="D745" s="101"/>
      <c r="E745" s="101"/>
      <c r="F745" s="88"/>
      <c r="G745" s="88"/>
    </row>
    <row r="746" spans="3:7" ht="15" customHeight="1" x14ac:dyDescent="0.25">
      <c r="C746" s="100"/>
      <c r="D746" s="101"/>
      <c r="E746" s="101"/>
      <c r="F746" s="88"/>
      <c r="G746" s="88"/>
    </row>
    <row r="747" spans="3:7" ht="15" customHeight="1" x14ac:dyDescent="0.25">
      <c r="C747" s="100"/>
      <c r="D747" s="101"/>
      <c r="E747" s="101"/>
      <c r="F747" s="88"/>
      <c r="G747" s="88"/>
    </row>
    <row r="748" spans="3:7" ht="15" customHeight="1" x14ac:dyDescent="0.25">
      <c r="C748" s="100"/>
      <c r="D748" s="101"/>
      <c r="E748" s="101"/>
      <c r="F748" s="88"/>
      <c r="G748" s="88"/>
    </row>
    <row r="749" spans="3:7" ht="15" customHeight="1" x14ac:dyDescent="0.25">
      <c r="C749" s="100"/>
      <c r="D749" s="101"/>
      <c r="E749" s="101"/>
      <c r="F749" s="88"/>
      <c r="G749" s="88"/>
    </row>
    <row r="750" spans="3:7" ht="15" customHeight="1" x14ac:dyDescent="0.25">
      <c r="C750" s="100"/>
      <c r="D750" s="101"/>
      <c r="E750" s="101"/>
      <c r="F750" s="88"/>
      <c r="G750" s="88"/>
    </row>
    <row r="751" spans="3:7" ht="15" customHeight="1" x14ac:dyDescent="0.25">
      <c r="C751" s="100"/>
      <c r="D751" s="101"/>
      <c r="E751" s="101"/>
      <c r="F751" s="88"/>
      <c r="G751" s="88"/>
    </row>
    <row r="752" spans="3:7" ht="15" customHeight="1" x14ac:dyDescent="0.25">
      <c r="C752" s="100"/>
      <c r="D752" s="101"/>
      <c r="E752" s="101"/>
      <c r="F752" s="88"/>
      <c r="G752" s="88"/>
    </row>
    <row r="753" spans="3:7" ht="15" customHeight="1" x14ac:dyDescent="0.25">
      <c r="C753" s="100"/>
      <c r="D753" s="101"/>
      <c r="E753" s="101"/>
      <c r="F753" s="88"/>
      <c r="G753" s="88"/>
    </row>
    <row r="754" spans="3:7" ht="15" customHeight="1" x14ac:dyDescent="0.25">
      <c r="C754" s="100"/>
      <c r="D754" s="101"/>
      <c r="E754" s="101"/>
      <c r="F754" s="88"/>
      <c r="G754" s="88"/>
    </row>
    <row r="755" spans="3:7" ht="15" customHeight="1" x14ac:dyDescent="0.25">
      <c r="C755" s="100"/>
      <c r="D755" s="101"/>
      <c r="E755" s="101"/>
      <c r="F755" s="88"/>
      <c r="G755" s="88"/>
    </row>
    <row r="756" spans="3:7" ht="15" customHeight="1" x14ac:dyDescent="0.25">
      <c r="C756" s="100"/>
      <c r="D756" s="101"/>
      <c r="E756" s="101"/>
      <c r="F756" s="88"/>
      <c r="G756" s="88"/>
    </row>
    <row r="757" spans="3:7" ht="15" customHeight="1" x14ac:dyDescent="0.25">
      <c r="C757" s="100"/>
      <c r="D757" s="101"/>
      <c r="E757" s="101"/>
      <c r="F757" s="88"/>
      <c r="G757" s="88"/>
    </row>
    <row r="758" spans="3:7" ht="15" customHeight="1" x14ac:dyDescent="0.25">
      <c r="C758" s="100"/>
      <c r="D758" s="101"/>
      <c r="E758" s="101"/>
      <c r="F758" s="88"/>
      <c r="G758" s="88"/>
    </row>
    <row r="759" spans="3:7" ht="15" customHeight="1" x14ac:dyDescent="0.25">
      <c r="C759" s="100"/>
      <c r="D759" s="101"/>
      <c r="E759" s="101"/>
      <c r="F759" s="88"/>
      <c r="G759" s="88"/>
    </row>
    <row r="760" spans="3:7" ht="15" customHeight="1" x14ac:dyDescent="0.25">
      <c r="C760" s="100"/>
      <c r="D760" s="101"/>
      <c r="E760" s="101"/>
      <c r="F760" s="88"/>
      <c r="G760" s="88"/>
    </row>
    <row r="761" spans="3:7" ht="15" customHeight="1" x14ac:dyDescent="0.25">
      <c r="C761" s="100"/>
      <c r="D761" s="101"/>
      <c r="E761" s="101"/>
      <c r="F761" s="88"/>
      <c r="G761" s="88"/>
    </row>
    <row r="762" spans="3:7" ht="15" customHeight="1" x14ac:dyDescent="0.25">
      <c r="C762" s="100"/>
      <c r="D762" s="101"/>
      <c r="E762" s="101"/>
      <c r="F762" s="88"/>
      <c r="G762" s="88"/>
    </row>
    <row r="763" spans="3:7" ht="15" customHeight="1" x14ac:dyDescent="0.25">
      <c r="C763" s="100"/>
      <c r="D763" s="101"/>
      <c r="E763" s="101"/>
      <c r="F763" s="88"/>
      <c r="G763" s="88"/>
    </row>
    <row r="764" spans="3:7" ht="15" customHeight="1" x14ac:dyDescent="0.25">
      <c r="C764" s="100"/>
      <c r="D764" s="101"/>
      <c r="E764" s="101"/>
      <c r="F764" s="88"/>
      <c r="G764" s="88"/>
    </row>
    <row r="765" spans="3:7" ht="15" customHeight="1" x14ac:dyDescent="0.25">
      <c r="C765" s="100"/>
      <c r="D765" s="101"/>
      <c r="E765" s="101"/>
      <c r="F765" s="88"/>
      <c r="G765" s="88"/>
    </row>
    <row r="766" spans="3:7" ht="15" customHeight="1" x14ac:dyDescent="0.25">
      <c r="C766" s="100"/>
      <c r="D766" s="101"/>
      <c r="E766" s="101"/>
      <c r="F766" s="88"/>
      <c r="G766" s="88"/>
    </row>
    <row r="767" spans="3:7" ht="15" customHeight="1" x14ac:dyDescent="0.25">
      <c r="C767" s="100"/>
      <c r="D767" s="101"/>
      <c r="E767" s="101"/>
      <c r="F767" s="88"/>
      <c r="G767" s="88"/>
    </row>
    <row r="768" spans="3:7" ht="15" customHeight="1" x14ac:dyDescent="0.25">
      <c r="C768" s="100"/>
      <c r="D768" s="101"/>
      <c r="E768" s="101"/>
      <c r="F768" s="88"/>
      <c r="G768" s="88"/>
    </row>
    <row r="769" spans="3:7" ht="15" customHeight="1" x14ac:dyDescent="0.25">
      <c r="C769" s="100"/>
      <c r="D769" s="101"/>
      <c r="E769" s="101"/>
      <c r="F769" s="88"/>
      <c r="G769" s="88"/>
    </row>
    <row r="770" spans="3:7" ht="15" customHeight="1" x14ac:dyDescent="0.25">
      <c r="C770" s="100"/>
      <c r="D770" s="101"/>
      <c r="E770" s="101"/>
      <c r="F770" s="88"/>
      <c r="G770" s="88"/>
    </row>
    <row r="771" spans="3:7" ht="15" customHeight="1" x14ac:dyDescent="0.25">
      <c r="C771" s="100"/>
      <c r="D771" s="101"/>
      <c r="E771" s="101"/>
      <c r="F771" s="88"/>
      <c r="G771" s="88"/>
    </row>
    <row r="772" spans="3:7" ht="15" customHeight="1" x14ac:dyDescent="0.25">
      <c r="C772" s="100"/>
      <c r="D772" s="101"/>
      <c r="E772" s="101"/>
      <c r="F772" s="88"/>
      <c r="G772" s="88"/>
    </row>
    <row r="773" spans="3:7" ht="15" customHeight="1" x14ac:dyDescent="0.25">
      <c r="C773" s="100"/>
      <c r="D773" s="101"/>
      <c r="E773" s="101"/>
      <c r="F773" s="88"/>
      <c r="G773" s="88"/>
    </row>
    <row r="774" spans="3:7" ht="15" customHeight="1" x14ac:dyDescent="0.25">
      <c r="C774" s="100"/>
      <c r="D774" s="101"/>
      <c r="E774" s="101"/>
      <c r="F774" s="88"/>
      <c r="G774" s="88"/>
    </row>
    <row r="775" spans="3:7" ht="15" customHeight="1" x14ac:dyDescent="0.25">
      <c r="C775" s="100"/>
      <c r="D775" s="101"/>
      <c r="E775" s="101"/>
      <c r="F775" s="88"/>
      <c r="G775" s="88"/>
    </row>
    <row r="776" spans="3:7" ht="15" customHeight="1" x14ac:dyDescent="0.25">
      <c r="C776" s="100"/>
      <c r="D776" s="101"/>
      <c r="E776" s="101"/>
      <c r="F776" s="88"/>
      <c r="G776" s="88"/>
    </row>
    <row r="777" spans="3:7" ht="15" customHeight="1" x14ac:dyDescent="0.25">
      <c r="C777" s="100"/>
      <c r="D777" s="101"/>
      <c r="E777" s="101"/>
      <c r="F777" s="88"/>
      <c r="G777" s="88"/>
    </row>
    <row r="778" spans="3:7" ht="15" customHeight="1" x14ac:dyDescent="0.25">
      <c r="C778" s="100"/>
      <c r="D778" s="101"/>
      <c r="E778" s="101"/>
      <c r="F778" s="88"/>
      <c r="G778" s="88"/>
    </row>
    <row r="779" spans="3:7" ht="15" customHeight="1" x14ac:dyDescent="0.25">
      <c r="C779" s="100"/>
      <c r="D779" s="101"/>
      <c r="E779" s="101"/>
      <c r="F779" s="88"/>
      <c r="G779" s="88"/>
    </row>
    <row r="780" spans="3:7" ht="15" customHeight="1" x14ac:dyDescent="0.25">
      <c r="C780" s="100"/>
      <c r="D780" s="101"/>
      <c r="E780" s="101"/>
      <c r="F780" s="88"/>
      <c r="G780" s="88"/>
    </row>
    <row r="781" spans="3:7" ht="15" customHeight="1" x14ac:dyDescent="0.25">
      <c r="C781" s="100"/>
      <c r="D781" s="101"/>
      <c r="E781" s="101"/>
      <c r="F781" s="88"/>
      <c r="G781" s="88"/>
    </row>
    <row r="782" spans="3:7" ht="15" customHeight="1" x14ac:dyDescent="0.25">
      <c r="C782" s="100"/>
      <c r="D782" s="101"/>
      <c r="E782" s="101"/>
      <c r="F782" s="88"/>
      <c r="G782" s="88"/>
    </row>
    <row r="783" spans="3:7" ht="15" customHeight="1" x14ac:dyDescent="0.25">
      <c r="C783" s="100"/>
      <c r="D783" s="101"/>
      <c r="E783" s="101"/>
      <c r="F783" s="88"/>
      <c r="G783" s="88"/>
    </row>
    <row r="784" spans="3:7" ht="15" customHeight="1" x14ac:dyDescent="0.25">
      <c r="C784" s="100"/>
      <c r="D784" s="101"/>
      <c r="E784" s="101"/>
      <c r="F784" s="88"/>
      <c r="G784" s="88"/>
    </row>
    <row r="785" spans="3:7" ht="15" customHeight="1" x14ac:dyDescent="0.25">
      <c r="C785" s="100"/>
      <c r="D785" s="101"/>
      <c r="E785" s="101"/>
      <c r="F785" s="88"/>
      <c r="G785" s="88"/>
    </row>
    <row r="786" spans="3:7" ht="15" customHeight="1" x14ac:dyDescent="0.25">
      <c r="C786" s="100"/>
      <c r="D786" s="101"/>
      <c r="E786" s="101"/>
      <c r="F786" s="88"/>
      <c r="G786" s="88"/>
    </row>
    <row r="787" spans="3:7" ht="15" customHeight="1" x14ac:dyDescent="0.25">
      <c r="C787" s="100"/>
      <c r="D787" s="101"/>
      <c r="E787" s="101"/>
      <c r="F787" s="88"/>
      <c r="G787" s="88"/>
    </row>
    <row r="788" spans="3:7" ht="15" customHeight="1" x14ac:dyDescent="0.25">
      <c r="C788" s="100"/>
      <c r="D788" s="101"/>
      <c r="E788" s="101"/>
      <c r="F788" s="88"/>
      <c r="G788" s="88"/>
    </row>
    <row r="789" spans="3:7" ht="15" customHeight="1" x14ac:dyDescent="0.25">
      <c r="C789" s="100"/>
      <c r="D789" s="101"/>
      <c r="E789" s="101"/>
      <c r="F789" s="88"/>
      <c r="G789" s="88"/>
    </row>
    <row r="790" spans="3:7" ht="15" customHeight="1" x14ac:dyDescent="0.25">
      <c r="C790" s="100"/>
      <c r="D790" s="101"/>
      <c r="E790" s="101"/>
      <c r="F790" s="88"/>
      <c r="G790" s="88"/>
    </row>
    <row r="791" spans="3:7" ht="15" customHeight="1" x14ac:dyDescent="0.25">
      <c r="C791" s="100"/>
      <c r="D791" s="101"/>
      <c r="E791" s="101"/>
      <c r="F791" s="88"/>
      <c r="G791" s="88"/>
    </row>
    <row r="792" spans="3:7" ht="15" customHeight="1" x14ac:dyDescent="0.25">
      <c r="C792" s="100"/>
      <c r="D792" s="101"/>
      <c r="E792" s="101"/>
      <c r="F792" s="88"/>
      <c r="G792" s="88"/>
    </row>
    <row r="793" spans="3:7" ht="15" customHeight="1" x14ac:dyDescent="0.25">
      <c r="C793" s="100"/>
      <c r="D793" s="101"/>
      <c r="E793" s="101"/>
      <c r="F793" s="88"/>
      <c r="G793" s="88"/>
    </row>
    <row r="794" spans="3:7" ht="15" customHeight="1" x14ac:dyDescent="0.25">
      <c r="C794" s="100"/>
      <c r="D794" s="101"/>
      <c r="E794" s="101"/>
      <c r="F794" s="88"/>
      <c r="G794" s="88"/>
    </row>
    <row r="795" spans="3:7" ht="15" customHeight="1" x14ac:dyDescent="0.25">
      <c r="C795" s="100"/>
      <c r="D795" s="101"/>
      <c r="E795" s="101"/>
      <c r="F795" s="88"/>
      <c r="G795" s="88"/>
    </row>
    <row r="796" spans="3:7" ht="15" customHeight="1" x14ac:dyDescent="0.25">
      <c r="C796" s="100"/>
      <c r="D796" s="101"/>
      <c r="E796" s="101"/>
      <c r="F796" s="88"/>
      <c r="G796" s="88"/>
    </row>
    <row r="797" spans="3:7" ht="15" customHeight="1" x14ac:dyDescent="0.25">
      <c r="C797" s="100"/>
      <c r="D797" s="101"/>
      <c r="E797" s="101"/>
      <c r="F797" s="88"/>
      <c r="G797" s="88"/>
    </row>
    <row r="798" spans="3:7" ht="15" customHeight="1" x14ac:dyDescent="0.25">
      <c r="C798" s="100"/>
      <c r="D798" s="101"/>
      <c r="E798" s="101"/>
      <c r="F798" s="88"/>
      <c r="G798" s="88"/>
    </row>
    <row r="799" spans="3:7" ht="15" customHeight="1" x14ac:dyDescent="0.25">
      <c r="C799" s="100"/>
      <c r="D799" s="101"/>
      <c r="E799" s="101"/>
      <c r="F799" s="88"/>
      <c r="G799" s="88"/>
    </row>
    <row r="800" spans="3:7" ht="15" customHeight="1" x14ac:dyDescent="0.25">
      <c r="C800" s="100"/>
      <c r="D800" s="101"/>
      <c r="E800" s="101"/>
      <c r="F800" s="88"/>
      <c r="G800" s="88"/>
    </row>
    <row r="801" spans="3:7" ht="15" customHeight="1" x14ac:dyDescent="0.25">
      <c r="C801" s="100"/>
      <c r="D801" s="101"/>
      <c r="E801" s="101"/>
      <c r="F801" s="88"/>
      <c r="G801" s="88"/>
    </row>
    <row r="802" spans="3:7" ht="15" customHeight="1" x14ac:dyDescent="0.25">
      <c r="C802" s="100"/>
      <c r="D802" s="101"/>
      <c r="E802" s="101"/>
      <c r="F802" s="88"/>
      <c r="G802" s="88"/>
    </row>
    <row r="803" spans="3:7" ht="15" customHeight="1" x14ac:dyDescent="0.25">
      <c r="C803" s="100"/>
      <c r="D803" s="101"/>
      <c r="E803" s="101"/>
      <c r="F803" s="88"/>
      <c r="G803" s="88"/>
    </row>
    <row r="804" spans="3:7" ht="15" customHeight="1" x14ac:dyDescent="0.25">
      <c r="C804" s="100"/>
      <c r="D804" s="101"/>
      <c r="E804" s="101"/>
      <c r="F804" s="88"/>
      <c r="G804" s="88"/>
    </row>
    <row r="805" spans="3:7" ht="15" customHeight="1" x14ac:dyDescent="0.25">
      <c r="C805" s="100"/>
      <c r="D805" s="101"/>
      <c r="E805" s="101"/>
      <c r="F805" s="88"/>
      <c r="G805" s="88"/>
    </row>
    <row r="806" spans="3:7" ht="15" customHeight="1" x14ac:dyDescent="0.25">
      <c r="C806" s="100"/>
      <c r="D806" s="101"/>
      <c r="E806" s="101"/>
      <c r="F806" s="88"/>
      <c r="G806" s="88"/>
    </row>
    <row r="807" spans="3:7" ht="15" customHeight="1" x14ac:dyDescent="0.25">
      <c r="C807" s="100"/>
      <c r="D807" s="101"/>
      <c r="E807" s="101"/>
      <c r="F807" s="88"/>
      <c r="G807" s="88"/>
    </row>
    <row r="808" spans="3:7" ht="15" customHeight="1" x14ac:dyDescent="0.25">
      <c r="C808" s="100"/>
      <c r="D808" s="101"/>
      <c r="E808" s="101"/>
      <c r="F808" s="88"/>
      <c r="G808" s="88"/>
    </row>
    <row r="809" spans="3:7" ht="15" customHeight="1" x14ac:dyDescent="0.25">
      <c r="C809" s="100"/>
      <c r="D809" s="101"/>
      <c r="E809" s="101"/>
      <c r="F809" s="88"/>
      <c r="G809" s="88"/>
    </row>
    <row r="810" spans="3:7" ht="15" customHeight="1" x14ac:dyDescent="0.25">
      <c r="C810" s="100"/>
      <c r="D810" s="101"/>
      <c r="E810" s="101"/>
      <c r="F810" s="88"/>
      <c r="G810" s="88"/>
    </row>
    <row r="811" spans="3:7" ht="15" customHeight="1" x14ac:dyDescent="0.25">
      <c r="C811" s="100"/>
      <c r="D811" s="101"/>
      <c r="E811" s="101"/>
      <c r="F811" s="88"/>
      <c r="G811" s="88"/>
    </row>
    <row r="812" spans="3:7" ht="15" customHeight="1" x14ac:dyDescent="0.25">
      <c r="C812" s="100"/>
      <c r="D812" s="101"/>
      <c r="E812" s="101"/>
      <c r="F812" s="88"/>
      <c r="G812" s="88"/>
    </row>
    <row r="813" spans="3:7" ht="15" customHeight="1" x14ac:dyDescent="0.25">
      <c r="C813" s="100"/>
      <c r="D813" s="101"/>
      <c r="E813" s="101"/>
      <c r="F813" s="88"/>
      <c r="G813" s="88"/>
    </row>
    <row r="814" spans="3:7" ht="15" customHeight="1" x14ac:dyDescent="0.25">
      <c r="C814" s="100"/>
      <c r="D814" s="101"/>
      <c r="E814" s="101"/>
      <c r="F814" s="88"/>
      <c r="G814" s="88"/>
    </row>
    <row r="815" spans="3:7" ht="15" customHeight="1" x14ac:dyDescent="0.25">
      <c r="C815" s="100"/>
      <c r="D815" s="101"/>
      <c r="E815" s="101"/>
      <c r="F815" s="88"/>
      <c r="G815" s="88"/>
    </row>
    <row r="816" spans="3:7" ht="15" customHeight="1" x14ac:dyDescent="0.25">
      <c r="C816" s="100"/>
      <c r="D816" s="101"/>
      <c r="E816" s="101"/>
      <c r="F816" s="88"/>
      <c r="G816" s="88"/>
    </row>
    <row r="817" spans="3:7" ht="15" customHeight="1" x14ac:dyDescent="0.25">
      <c r="C817" s="100"/>
      <c r="D817" s="101"/>
      <c r="E817" s="101"/>
      <c r="F817" s="88"/>
      <c r="G817" s="88"/>
    </row>
    <row r="818" spans="3:7" ht="15" customHeight="1" x14ac:dyDescent="0.25">
      <c r="C818" s="100"/>
      <c r="D818" s="101"/>
      <c r="E818" s="101"/>
      <c r="F818" s="88"/>
      <c r="G818" s="88"/>
    </row>
    <row r="819" spans="3:7" ht="15" customHeight="1" x14ac:dyDescent="0.25">
      <c r="C819" s="100"/>
      <c r="D819" s="101"/>
      <c r="E819" s="101"/>
      <c r="F819" s="88"/>
      <c r="G819" s="88"/>
    </row>
    <row r="820" spans="3:7" ht="15" customHeight="1" x14ac:dyDescent="0.25">
      <c r="C820" s="100"/>
      <c r="D820" s="101"/>
      <c r="E820" s="101"/>
      <c r="F820" s="88"/>
      <c r="G820" s="88"/>
    </row>
    <row r="821" spans="3:7" ht="15" customHeight="1" x14ac:dyDescent="0.25">
      <c r="C821" s="100"/>
      <c r="D821" s="101"/>
      <c r="E821" s="101"/>
      <c r="F821" s="88"/>
      <c r="G821" s="88"/>
    </row>
    <row r="822" spans="3:7" ht="15" customHeight="1" x14ac:dyDescent="0.25">
      <c r="C822" s="100"/>
      <c r="D822" s="101"/>
      <c r="E822" s="101"/>
      <c r="F822" s="88"/>
      <c r="G822" s="88"/>
    </row>
    <row r="823" spans="3:7" ht="15" customHeight="1" x14ac:dyDescent="0.25">
      <c r="C823" s="100"/>
      <c r="D823" s="101"/>
      <c r="E823" s="101"/>
      <c r="F823" s="88"/>
      <c r="G823" s="88"/>
    </row>
    <row r="824" spans="3:7" ht="15" customHeight="1" x14ac:dyDescent="0.25">
      <c r="C824" s="100"/>
      <c r="D824" s="101"/>
      <c r="E824" s="101"/>
      <c r="F824" s="88"/>
      <c r="G824" s="88"/>
    </row>
    <row r="825" spans="3:7" ht="15" customHeight="1" x14ac:dyDescent="0.25">
      <c r="C825" s="100"/>
      <c r="D825" s="101"/>
      <c r="E825" s="101"/>
      <c r="F825" s="88"/>
      <c r="G825" s="88"/>
    </row>
    <row r="826" spans="3:7" ht="15" customHeight="1" x14ac:dyDescent="0.25">
      <c r="C826" s="100"/>
      <c r="D826" s="101"/>
      <c r="E826" s="101"/>
      <c r="F826" s="88"/>
      <c r="G826" s="88"/>
    </row>
    <row r="827" spans="3:7" ht="15" customHeight="1" x14ac:dyDescent="0.25">
      <c r="C827" s="100"/>
      <c r="D827" s="101"/>
      <c r="E827" s="101"/>
      <c r="F827" s="88"/>
      <c r="G827" s="88"/>
    </row>
    <row r="828" spans="3:7" ht="15" customHeight="1" x14ac:dyDescent="0.25">
      <c r="C828" s="100"/>
      <c r="D828" s="101"/>
      <c r="E828" s="101"/>
      <c r="F828" s="88"/>
      <c r="G828" s="88"/>
    </row>
    <row r="829" spans="3:7" ht="15" customHeight="1" x14ac:dyDescent="0.25">
      <c r="C829" s="100"/>
      <c r="D829" s="101"/>
      <c r="E829" s="101"/>
      <c r="F829" s="88"/>
      <c r="G829" s="88"/>
    </row>
    <row r="830" spans="3:7" ht="15" customHeight="1" x14ac:dyDescent="0.25">
      <c r="C830" s="100"/>
      <c r="D830" s="101"/>
      <c r="E830" s="101"/>
      <c r="F830" s="88"/>
      <c r="G830" s="88"/>
    </row>
    <row r="831" spans="3:7" ht="15" customHeight="1" x14ac:dyDescent="0.25">
      <c r="C831" s="100"/>
      <c r="D831" s="101"/>
      <c r="E831" s="101"/>
      <c r="F831" s="88"/>
      <c r="G831" s="88"/>
    </row>
    <row r="832" spans="3:7" ht="15" customHeight="1" x14ac:dyDescent="0.25">
      <c r="C832" s="100"/>
      <c r="D832" s="101"/>
      <c r="E832" s="101"/>
      <c r="F832" s="88"/>
      <c r="G832" s="88"/>
    </row>
    <row r="833" spans="3:7" ht="15" customHeight="1" x14ac:dyDescent="0.25">
      <c r="C833" s="100"/>
      <c r="D833" s="101"/>
      <c r="E833" s="101"/>
      <c r="F833" s="88"/>
      <c r="G833" s="88"/>
    </row>
    <row r="834" spans="3:7" ht="15" customHeight="1" x14ac:dyDescent="0.25">
      <c r="C834" s="100"/>
      <c r="D834" s="101"/>
      <c r="E834" s="101"/>
      <c r="F834" s="88"/>
      <c r="G834" s="88"/>
    </row>
    <row r="835" spans="3:7" ht="15" customHeight="1" x14ac:dyDescent="0.25">
      <c r="C835" s="100"/>
      <c r="D835" s="101"/>
      <c r="E835" s="101"/>
      <c r="F835" s="88"/>
      <c r="G835" s="88"/>
    </row>
    <row r="836" spans="3:7" ht="15" customHeight="1" x14ac:dyDescent="0.25">
      <c r="C836" s="100"/>
      <c r="D836" s="101"/>
      <c r="E836" s="101"/>
      <c r="F836" s="88"/>
      <c r="G836" s="88"/>
    </row>
    <row r="837" spans="3:7" ht="15" customHeight="1" x14ac:dyDescent="0.25">
      <c r="C837" s="100"/>
      <c r="D837" s="101"/>
      <c r="E837" s="101"/>
      <c r="F837" s="88"/>
      <c r="G837" s="88"/>
    </row>
    <row r="838" spans="3:7" ht="15" customHeight="1" x14ac:dyDescent="0.25">
      <c r="C838" s="100"/>
      <c r="D838" s="101"/>
      <c r="E838" s="101"/>
      <c r="F838" s="88"/>
      <c r="G838" s="88"/>
    </row>
    <row r="839" spans="3:7" ht="15" customHeight="1" x14ac:dyDescent="0.25">
      <c r="C839" s="100"/>
      <c r="D839" s="101"/>
      <c r="E839" s="101"/>
      <c r="F839" s="88"/>
      <c r="G839" s="88"/>
    </row>
    <row r="840" spans="3:7" ht="15" customHeight="1" x14ac:dyDescent="0.25">
      <c r="C840" s="100"/>
      <c r="D840" s="101"/>
      <c r="E840" s="101"/>
      <c r="F840" s="88"/>
      <c r="G840" s="88"/>
    </row>
    <row r="841" spans="3:7" ht="15" customHeight="1" x14ac:dyDescent="0.25">
      <c r="C841" s="100"/>
      <c r="D841" s="101"/>
      <c r="E841" s="101"/>
      <c r="F841" s="88"/>
      <c r="G841" s="88"/>
    </row>
    <row r="842" spans="3:7" ht="15" customHeight="1" x14ac:dyDescent="0.25">
      <c r="C842" s="100"/>
      <c r="D842" s="101"/>
      <c r="E842" s="101"/>
      <c r="F842" s="88"/>
      <c r="G842" s="88"/>
    </row>
    <row r="843" spans="3:7" ht="15" customHeight="1" x14ac:dyDescent="0.25">
      <c r="C843" s="100"/>
      <c r="D843" s="101"/>
      <c r="E843" s="101"/>
      <c r="F843" s="88"/>
      <c r="G843" s="88"/>
    </row>
    <row r="844" spans="3:7" ht="15" customHeight="1" x14ac:dyDescent="0.25">
      <c r="C844" s="100"/>
      <c r="D844" s="101"/>
      <c r="E844" s="101"/>
      <c r="F844" s="88"/>
      <c r="G844" s="88"/>
    </row>
    <row r="845" spans="3:7" ht="15" customHeight="1" x14ac:dyDescent="0.25">
      <c r="C845" s="100"/>
      <c r="D845" s="101"/>
      <c r="E845" s="101"/>
      <c r="F845" s="88"/>
      <c r="G845" s="88"/>
    </row>
    <row r="846" spans="3:7" ht="15" customHeight="1" x14ac:dyDescent="0.25">
      <c r="C846" s="100"/>
      <c r="D846" s="101"/>
      <c r="E846" s="101"/>
      <c r="F846" s="88"/>
      <c r="G846" s="88"/>
    </row>
    <row r="847" spans="3:7" ht="15" customHeight="1" x14ac:dyDescent="0.25">
      <c r="C847" s="100"/>
      <c r="D847" s="101"/>
      <c r="E847" s="101"/>
      <c r="F847" s="88"/>
      <c r="G847" s="88"/>
    </row>
    <row r="848" spans="3:7" ht="15" customHeight="1" x14ac:dyDescent="0.25">
      <c r="C848" s="100"/>
      <c r="D848" s="101"/>
      <c r="E848" s="101"/>
      <c r="F848" s="88"/>
      <c r="G848" s="88"/>
    </row>
    <row r="849" spans="3:7" ht="15" customHeight="1" x14ac:dyDescent="0.25">
      <c r="C849" s="100"/>
      <c r="D849" s="101"/>
      <c r="E849" s="101"/>
      <c r="F849" s="88"/>
      <c r="G849" s="88"/>
    </row>
    <row r="850" spans="3:7" ht="15" customHeight="1" x14ac:dyDescent="0.25">
      <c r="C850" s="100"/>
      <c r="D850" s="101"/>
      <c r="E850" s="101"/>
      <c r="F850" s="88"/>
      <c r="G850" s="88"/>
    </row>
    <row r="851" spans="3:7" ht="15" customHeight="1" x14ac:dyDescent="0.25">
      <c r="C851" s="100"/>
      <c r="D851" s="101"/>
      <c r="E851" s="101"/>
      <c r="F851" s="88"/>
      <c r="G851" s="88"/>
    </row>
    <row r="852" spans="3:7" ht="15" customHeight="1" x14ac:dyDescent="0.25">
      <c r="C852" s="100"/>
      <c r="D852" s="101"/>
      <c r="E852" s="101"/>
      <c r="F852" s="88"/>
      <c r="G852" s="88"/>
    </row>
    <row r="853" spans="3:7" ht="15" customHeight="1" x14ac:dyDescent="0.25">
      <c r="C853" s="100"/>
      <c r="D853" s="101"/>
      <c r="E853" s="101"/>
      <c r="F853" s="88"/>
      <c r="G853" s="88"/>
    </row>
    <row r="854" spans="3:7" ht="15" customHeight="1" x14ac:dyDescent="0.25">
      <c r="C854" s="100"/>
      <c r="D854" s="101"/>
      <c r="E854" s="101"/>
      <c r="F854" s="88"/>
      <c r="G854" s="88"/>
    </row>
    <row r="855" spans="3:7" ht="15" customHeight="1" x14ac:dyDescent="0.25">
      <c r="C855" s="100"/>
      <c r="D855" s="101"/>
      <c r="E855" s="101"/>
      <c r="F855" s="88"/>
      <c r="G855" s="88"/>
    </row>
    <row r="856" spans="3:7" ht="15" customHeight="1" x14ac:dyDescent="0.25">
      <c r="C856" s="100"/>
      <c r="D856" s="101"/>
      <c r="E856" s="101"/>
      <c r="F856" s="88"/>
      <c r="G856" s="88"/>
    </row>
    <row r="857" spans="3:7" ht="15" customHeight="1" x14ac:dyDescent="0.25">
      <c r="C857" s="100"/>
      <c r="D857" s="101"/>
      <c r="E857" s="101"/>
      <c r="F857" s="88"/>
      <c r="G857" s="88"/>
    </row>
    <row r="858" spans="3:7" ht="15" customHeight="1" x14ac:dyDescent="0.25">
      <c r="C858" s="100"/>
      <c r="D858" s="101"/>
      <c r="E858" s="101"/>
      <c r="F858" s="88"/>
      <c r="G858" s="88"/>
    </row>
    <row r="859" spans="3:7" ht="15" customHeight="1" x14ac:dyDescent="0.25">
      <c r="C859" s="100"/>
      <c r="D859" s="101"/>
      <c r="E859" s="101"/>
      <c r="F859" s="88"/>
      <c r="G859" s="88"/>
    </row>
    <row r="860" spans="3:7" ht="15" customHeight="1" x14ac:dyDescent="0.25">
      <c r="C860" s="100"/>
      <c r="D860" s="101"/>
      <c r="E860" s="101"/>
      <c r="F860" s="88"/>
      <c r="G860" s="88"/>
    </row>
    <row r="861" spans="3:7" ht="15" customHeight="1" x14ac:dyDescent="0.25">
      <c r="C861" s="100"/>
      <c r="D861" s="101"/>
      <c r="E861" s="101"/>
      <c r="F861" s="88"/>
      <c r="G861" s="88"/>
    </row>
    <row r="862" spans="3:7" ht="15" customHeight="1" x14ac:dyDescent="0.25">
      <c r="C862" s="100"/>
      <c r="D862" s="101"/>
      <c r="E862" s="101"/>
      <c r="F862" s="88"/>
      <c r="G862" s="88"/>
    </row>
    <row r="863" spans="3:7" ht="15" customHeight="1" x14ac:dyDescent="0.25">
      <c r="C863" s="100"/>
      <c r="D863" s="101"/>
      <c r="E863" s="101"/>
      <c r="F863" s="88"/>
      <c r="G863" s="88"/>
    </row>
    <row r="864" spans="3:7" ht="15" customHeight="1" x14ac:dyDescent="0.25">
      <c r="C864" s="100"/>
      <c r="D864" s="101"/>
      <c r="E864" s="101"/>
      <c r="F864" s="88"/>
      <c r="G864" s="88"/>
    </row>
    <row r="865" spans="3:7" ht="15" customHeight="1" x14ac:dyDescent="0.25">
      <c r="C865" s="100"/>
      <c r="D865" s="101"/>
      <c r="E865" s="101"/>
      <c r="F865" s="88"/>
      <c r="G865" s="88"/>
    </row>
    <row r="866" spans="3:7" ht="15" customHeight="1" x14ac:dyDescent="0.25">
      <c r="C866" s="100"/>
      <c r="D866" s="101"/>
      <c r="E866" s="101"/>
      <c r="F866" s="88"/>
      <c r="G866" s="88"/>
    </row>
    <row r="867" spans="3:7" ht="15" customHeight="1" x14ac:dyDescent="0.25">
      <c r="C867" s="100"/>
      <c r="D867" s="101"/>
      <c r="E867" s="101"/>
      <c r="F867" s="88"/>
      <c r="G867" s="88"/>
    </row>
    <row r="868" spans="3:7" ht="15" customHeight="1" x14ac:dyDescent="0.25">
      <c r="C868" s="100"/>
      <c r="D868" s="101"/>
      <c r="E868" s="101"/>
      <c r="F868" s="88"/>
      <c r="G868" s="88"/>
    </row>
    <row r="869" spans="3:7" ht="15" customHeight="1" x14ac:dyDescent="0.25">
      <c r="C869" s="100"/>
      <c r="D869" s="101"/>
      <c r="E869" s="101"/>
      <c r="F869" s="88"/>
      <c r="G869" s="88"/>
    </row>
    <row r="870" spans="3:7" ht="15" customHeight="1" x14ac:dyDescent="0.25">
      <c r="C870" s="100"/>
      <c r="D870" s="101"/>
      <c r="E870" s="101"/>
      <c r="F870" s="88"/>
      <c r="G870" s="88"/>
    </row>
    <row r="871" spans="3:7" ht="15" customHeight="1" x14ac:dyDescent="0.25">
      <c r="C871" s="100"/>
      <c r="D871" s="101"/>
      <c r="E871" s="101"/>
      <c r="F871" s="88"/>
      <c r="G871" s="88"/>
    </row>
    <row r="872" spans="3:7" ht="15" customHeight="1" x14ac:dyDescent="0.25">
      <c r="C872" s="100"/>
      <c r="D872" s="101"/>
      <c r="E872" s="101"/>
      <c r="F872" s="88"/>
      <c r="G872" s="88"/>
    </row>
    <row r="873" spans="3:7" ht="15" customHeight="1" x14ac:dyDescent="0.25">
      <c r="C873" s="100"/>
      <c r="D873" s="101"/>
      <c r="E873" s="101"/>
      <c r="F873" s="88"/>
      <c r="G873" s="88"/>
    </row>
    <row r="874" spans="3:7" ht="15" customHeight="1" x14ac:dyDescent="0.25">
      <c r="C874" s="100"/>
      <c r="D874" s="101"/>
      <c r="E874" s="101"/>
      <c r="F874" s="88"/>
      <c r="G874" s="88"/>
    </row>
    <row r="875" spans="3:7" ht="15" customHeight="1" x14ac:dyDescent="0.25">
      <c r="C875" s="100"/>
      <c r="D875" s="101"/>
      <c r="E875" s="101"/>
      <c r="F875" s="88"/>
      <c r="G875" s="88"/>
    </row>
    <row r="876" spans="3:7" ht="15" customHeight="1" x14ac:dyDescent="0.25">
      <c r="C876" s="100"/>
      <c r="D876" s="101"/>
      <c r="E876" s="101"/>
      <c r="F876" s="88"/>
      <c r="G876" s="88"/>
    </row>
    <row r="877" spans="3:7" ht="15" customHeight="1" x14ac:dyDescent="0.25">
      <c r="C877" s="100"/>
      <c r="D877" s="101"/>
      <c r="E877" s="101"/>
      <c r="F877" s="88"/>
      <c r="G877" s="88"/>
    </row>
    <row r="878" spans="3:7" ht="15" customHeight="1" x14ac:dyDescent="0.25">
      <c r="C878" s="100"/>
      <c r="D878" s="101"/>
      <c r="E878" s="101"/>
      <c r="F878" s="88"/>
      <c r="G878" s="88"/>
    </row>
    <row r="879" spans="3:7" ht="15" customHeight="1" x14ac:dyDescent="0.25">
      <c r="C879" s="100"/>
      <c r="D879" s="101"/>
      <c r="E879" s="101"/>
      <c r="F879" s="88"/>
      <c r="G879" s="88"/>
    </row>
    <row r="880" spans="3:7" ht="15" customHeight="1" x14ac:dyDescent="0.25">
      <c r="C880" s="100"/>
      <c r="D880" s="101"/>
      <c r="E880" s="101"/>
      <c r="F880" s="88"/>
      <c r="G880" s="88"/>
    </row>
    <row r="881" spans="3:7" ht="15" customHeight="1" x14ac:dyDescent="0.25">
      <c r="C881" s="100"/>
      <c r="D881" s="101"/>
      <c r="E881" s="101"/>
      <c r="F881" s="88"/>
      <c r="G881" s="88"/>
    </row>
    <row r="882" spans="3:7" ht="15" customHeight="1" x14ac:dyDescent="0.25">
      <c r="C882" s="100"/>
      <c r="D882" s="101"/>
      <c r="E882" s="101"/>
      <c r="F882" s="88"/>
      <c r="G882" s="88"/>
    </row>
    <row r="883" spans="3:7" ht="15" customHeight="1" x14ac:dyDescent="0.25">
      <c r="C883" s="100"/>
      <c r="D883" s="101"/>
      <c r="E883" s="101"/>
      <c r="F883" s="88"/>
      <c r="G883" s="88"/>
    </row>
    <row r="884" spans="3:7" ht="15" customHeight="1" x14ac:dyDescent="0.25">
      <c r="C884" s="100"/>
      <c r="D884" s="101"/>
      <c r="E884" s="101"/>
      <c r="F884" s="88"/>
      <c r="G884" s="88"/>
    </row>
    <row r="885" spans="3:7" ht="15" customHeight="1" x14ac:dyDescent="0.25">
      <c r="C885" s="100"/>
      <c r="D885" s="101"/>
      <c r="E885" s="101"/>
      <c r="F885" s="88"/>
      <c r="G885" s="88"/>
    </row>
    <row r="886" spans="3:7" ht="15" customHeight="1" x14ac:dyDescent="0.25">
      <c r="C886" s="100"/>
      <c r="D886" s="101"/>
      <c r="E886" s="101"/>
      <c r="F886" s="88"/>
      <c r="G886" s="88"/>
    </row>
    <row r="887" spans="3:7" ht="15" customHeight="1" x14ac:dyDescent="0.25">
      <c r="C887" s="100"/>
      <c r="D887" s="101"/>
      <c r="E887" s="101"/>
      <c r="F887" s="88"/>
      <c r="G887" s="88"/>
    </row>
    <row r="888" spans="3:7" ht="15" customHeight="1" x14ac:dyDescent="0.25">
      <c r="C888" s="100"/>
      <c r="D888" s="101"/>
      <c r="E888" s="101"/>
      <c r="F888" s="88"/>
      <c r="G888" s="88"/>
    </row>
    <row r="889" spans="3:7" ht="15" customHeight="1" x14ac:dyDescent="0.25">
      <c r="C889" s="100"/>
      <c r="D889" s="101"/>
      <c r="E889" s="101"/>
      <c r="F889" s="88"/>
      <c r="G889" s="88"/>
    </row>
    <row r="890" spans="3:7" ht="15" customHeight="1" x14ac:dyDescent="0.25">
      <c r="C890" s="100"/>
      <c r="D890" s="101"/>
      <c r="E890" s="101"/>
      <c r="F890" s="88"/>
      <c r="G890" s="88"/>
    </row>
    <row r="891" spans="3:7" ht="15" customHeight="1" x14ac:dyDescent="0.25">
      <c r="C891" s="100"/>
      <c r="D891" s="101"/>
      <c r="E891" s="101"/>
      <c r="F891" s="88"/>
      <c r="G891" s="88"/>
    </row>
    <row r="892" spans="3:7" ht="15" customHeight="1" x14ac:dyDescent="0.25">
      <c r="C892" s="100"/>
      <c r="D892" s="101"/>
      <c r="E892" s="101"/>
      <c r="F892" s="88"/>
      <c r="G892" s="88"/>
    </row>
    <row r="893" spans="3:7" ht="15" customHeight="1" x14ac:dyDescent="0.25">
      <c r="C893" s="100"/>
      <c r="D893" s="101"/>
      <c r="E893" s="101"/>
      <c r="F893" s="88"/>
      <c r="G893" s="88"/>
    </row>
    <row r="894" spans="3:7" ht="15" customHeight="1" x14ac:dyDescent="0.25">
      <c r="C894" s="100"/>
      <c r="D894" s="101"/>
      <c r="E894" s="101"/>
      <c r="F894" s="88"/>
      <c r="G894" s="88"/>
    </row>
    <row r="895" spans="3:7" ht="15" customHeight="1" x14ac:dyDescent="0.25">
      <c r="C895" s="100"/>
      <c r="D895" s="101"/>
      <c r="E895" s="101"/>
      <c r="F895" s="88"/>
      <c r="G895" s="88"/>
    </row>
    <row r="896" spans="3:7" ht="15" customHeight="1" x14ac:dyDescent="0.25">
      <c r="C896" s="100"/>
      <c r="D896" s="101"/>
      <c r="E896" s="101"/>
      <c r="F896" s="88"/>
      <c r="G896" s="88"/>
    </row>
    <row r="897" spans="3:7" ht="15" customHeight="1" x14ac:dyDescent="0.25">
      <c r="C897" s="100"/>
      <c r="D897" s="101"/>
      <c r="E897" s="101"/>
      <c r="F897" s="88"/>
      <c r="G897" s="88"/>
    </row>
    <row r="898" spans="3:7" ht="15" customHeight="1" x14ac:dyDescent="0.25">
      <c r="C898" s="100"/>
      <c r="D898" s="101"/>
      <c r="E898" s="101"/>
      <c r="F898" s="88"/>
      <c r="G898" s="88"/>
    </row>
    <row r="899" spans="3:7" ht="15" customHeight="1" x14ac:dyDescent="0.25">
      <c r="C899" s="100"/>
      <c r="D899" s="101"/>
      <c r="E899" s="101"/>
      <c r="F899" s="88"/>
      <c r="G899" s="88"/>
    </row>
    <row r="900" spans="3:7" ht="15" customHeight="1" x14ac:dyDescent="0.25">
      <c r="C900" s="100"/>
      <c r="D900" s="101"/>
      <c r="E900" s="101"/>
      <c r="F900" s="88"/>
      <c r="G900" s="88"/>
    </row>
    <row r="901" spans="3:7" ht="15" customHeight="1" x14ac:dyDescent="0.25">
      <c r="C901" s="100"/>
      <c r="D901" s="101"/>
      <c r="E901" s="101"/>
      <c r="F901" s="88"/>
      <c r="G901" s="88"/>
    </row>
    <row r="902" spans="3:7" ht="15" customHeight="1" x14ac:dyDescent="0.25">
      <c r="C902" s="100"/>
      <c r="D902" s="101"/>
      <c r="E902" s="101"/>
      <c r="F902" s="88"/>
      <c r="G902" s="88"/>
    </row>
    <row r="903" spans="3:7" ht="15" customHeight="1" x14ac:dyDescent="0.25">
      <c r="C903" s="100"/>
      <c r="D903" s="101"/>
      <c r="E903" s="101"/>
      <c r="F903" s="88"/>
      <c r="G903" s="88"/>
    </row>
    <row r="904" spans="3:7" ht="15" customHeight="1" x14ac:dyDescent="0.25">
      <c r="C904" s="100"/>
      <c r="D904" s="101"/>
      <c r="E904" s="101"/>
      <c r="F904" s="88"/>
      <c r="G904" s="88"/>
    </row>
    <row r="905" spans="3:7" ht="15" customHeight="1" x14ac:dyDescent="0.25">
      <c r="C905" s="100"/>
      <c r="D905" s="101"/>
      <c r="E905" s="101"/>
      <c r="F905" s="88"/>
      <c r="G905" s="88"/>
    </row>
    <row r="906" spans="3:7" ht="15" customHeight="1" x14ac:dyDescent="0.25">
      <c r="C906" s="100"/>
      <c r="D906" s="101"/>
      <c r="E906" s="101"/>
      <c r="F906" s="88"/>
      <c r="G906" s="88"/>
    </row>
    <row r="907" spans="3:7" ht="15" customHeight="1" x14ac:dyDescent="0.25">
      <c r="C907" s="100"/>
      <c r="D907" s="101"/>
      <c r="E907" s="101"/>
      <c r="F907" s="88"/>
      <c r="G907" s="88"/>
    </row>
    <row r="908" spans="3:7" ht="15" customHeight="1" x14ac:dyDescent="0.25">
      <c r="C908" s="100"/>
      <c r="D908" s="101"/>
      <c r="E908" s="101"/>
      <c r="F908" s="88"/>
      <c r="G908" s="88"/>
    </row>
    <row r="909" spans="3:7" ht="15" customHeight="1" x14ac:dyDescent="0.25">
      <c r="C909" s="100"/>
      <c r="D909" s="101"/>
      <c r="E909" s="101"/>
      <c r="F909" s="88"/>
      <c r="G909" s="88"/>
    </row>
    <row r="910" spans="3:7" ht="15" customHeight="1" x14ac:dyDescent="0.25">
      <c r="C910" s="100"/>
      <c r="D910" s="101"/>
      <c r="E910" s="101"/>
      <c r="F910" s="88"/>
      <c r="G910" s="88"/>
    </row>
    <row r="911" spans="3:7" ht="15" customHeight="1" x14ac:dyDescent="0.25">
      <c r="C911" s="100"/>
      <c r="D911" s="101"/>
      <c r="E911" s="101"/>
      <c r="F911" s="88"/>
      <c r="G911" s="88"/>
    </row>
    <row r="912" spans="3:7" ht="15" customHeight="1" x14ac:dyDescent="0.25">
      <c r="C912" s="100"/>
      <c r="D912" s="101"/>
      <c r="E912" s="101"/>
      <c r="F912" s="88"/>
      <c r="G912" s="88"/>
    </row>
    <row r="913" spans="3:7" ht="15" customHeight="1" x14ac:dyDescent="0.25">
      <c r="C913" s="100"/>
      <c r="D913" s="101"/>
      <c r="E913" s="101"/>
      <c r="F913" s="88"/>
      <c r="G913" s="88"/>
    </row>
    <row r="914" spans="3:7" ht="15" customHeight="1" x14ac:dyDescent="0.25">
      <c r="C914" s="100"/>
      <c r="D914" s="101"/>
      <c r="E914" s="101"/>
      <c r="F914" s="88"/>
      <c r="G914" s="88"/>
    </row>
    <row r="915" spans="3:7" ht="15" customHeight="1" x14ac:dyDescent="0.25">
      <c r="C915" s="100"/>
      <c r="D915" s="101"/>
      <c r="E915" s="101"/>
      <c r="F915" s="88"/>
      <c r="G915" s="88"/>
    </row>
    <row r="916" spans="3:7" ht="15" customHeight="1" x14ac:dyDescent="0.25">
      <c r="C916" s="100"/>
      <c r="D916" s="101"/>
      <c r="E916" s="101"/>
      <c r="F916" s="88"/>
      <c r="G916" s="88"/>
    </row>
    <row r="917" spans="3:7" ht="15" customHeight="1" x14ac:dyDescent="0.25">
      <c r="C917" s="100"/>
      <c r="D917" s="101"/>
      <c r="E917" s="101"/>
      <c r="F917" s="88"/>
      <c r="G917" s="88"/>
    </row>
    <row r="918" spans="3:7" ht="15" customHeight="1" x14ac:dyDescent="0.25">
      <c r="C918" s="100"/>
      <c r="D918" s="101"/>
      <c r="E918" s="101"/>
      <c r="F918" s="88"/>
      <c r="G918" s="88"/>
    </row>
    <row r="919" spans="3:7" ht="15" customHeight="1" x14ac:dyDescent="0.25">
      <c r="C919" s="100"/>
      <c r="D919" s="101"/>
      <c r="E919" s="101"/>
      <c r="F919" s="88"/>
      <c r="G919" s="88"/>
    </row>
    <row r="920" spans="3:7" ht="15" customHeight="1" x14ac:dyDescent="0.25">
      <c r="C920" s="100"/>
      <c r="D920" s="101"/>
      <c r="E920" s="101"/>
      <c r="F920" s="88"/>
      <c r="G920" s="88"/>
    </row>
    <row r="921" spans="3:7" ht="15" customHeight="1" x14ac:dyDescent="0.25">
      <c r="C921" s="100"/>
      <c r="D921" s="101"/>
      <c r="E921" s="101"/>
      <c r="F921" s="88"/>
      <c r="G921" s="88"/>
    </row>
    <row r="922" spans="3:7" ht="15" customHeight="1" x14ac:dyDescent="0.25">
      <c r="C922" s="100"/>
      <c r="D922" s="101"/>
      <c r="E922" s="101"/>
      <c r="F922" s="88"/>
      <c r="G922" s="88"/>
    </row>
    <row r="923" spans="3:7" ht="15" customHeight="1" x14ac:dyDescent="0.25">
      <c r="C923" s="100"/>
      <c r="D923" s="101"/>
      <c r="E923" s="101"/>
      <c r="F923" s="88"/>
      <c r="G923" s="88"/>
    </row>
    <row r="924" spans="3:7" ht="15" customHeight="1" x14ac:dyDescent="0.25">
      <c r="C924" s="100"/>
      <c r="D924" s="101"/>
      <c r="E924" s="101"/>
      <c r="F924" s="88"/>
      <c r="G924" s="88"/>
    </row>
    <row r="925" spans="3:7" ht="15" customHeight="1" x14ac:dyDescent="0.25">
      <c r="C925" s="100"/>
      <c r="D925" s="101"/>
      <c r="E925" s="101"/>
      <c r="F925" s="88"/>
      <c r="G925" s="88"/>
    </row>
    <row r="926" spans="3:7" ht="15" customHeight="1" x14ac:dyDescent="0.25">
      <c r="C926" s="100"/>
      <c r="D926" s="101"/>
      <c r="E926" s="101"/>
      <c r="F926" s="88"/>
      <c r="G926" s="88"/>
    </row>
    <row r="927" spans="3:7" ht="15" customHeight="1" x14ac:dyDescent="0.25">
      <c r="C927" s="100"/>
      <c r="D927" s="101"/>
      <c r="E927" s="101"/>
      <c r="F927" s="88"/>
      <c r="G927" s="88"/>
    </row>
    <row r="928" spans="3:7" ht="15" customHeight="1" x14ac:dyDescent="0.25">
      <c r="C928" s="100"/>
      <c r="D928" s="101"/>
      <c r="E928" s="101"/>
      <c r="F928" s="88"/>
      <c r="G928" s="88"/>
    </row>
    <row r="929" spans="3:7" ht="15" customHeight="1" x14ac:dyDescent="0.25">
      <c r="C929" s="100"/>
      <c r="D929" s="101"/>
      <c r="E929" s="101"/>
      <c r="F929" s="88"/>
      <c r="G929" s="88"/>
    </row>
    <row r="930" spans="3:7" ht="15" customHeight="1" x14ac:dyDescent="0.25">
      <c r="C930" s="100"/>
      <c r="D930" s="101"/>
      <c r="E930" s="101"/>
      <c r="F930" s="88"/>
      <c r="G930" s="88"/>
    </row>
    <row r="931" spans="3:7" ht="15" customHeight="1" x14ac:dyDescent="0.25">
      <c r="C931" s="100"/>
      <c r="D931" s="101"/>
      <c r="E931" s="101"/>
      <c r="F931" s="88"/>
      <c r="G931" s="88"/>
    </row>
    <row r="932" spans="3:7" ht="15" customHeight="1" x14ac:dyDescent="0.25">
      <c r="C932" s="100"/>
      <c r="D932" s="101"/>
      <c r="E932" s="101"/>
      <c r="F932" s="88"/>
      <c r="G932" s="88"/>
    </row>
    <row r="933" spans="3:7" ht="15" customHeight="1" x14ac:dyDescent="0.25">
      <c r="C933" s="100"/>
      <c r="D933" s="101"/>
      <c r="E933" s="101"/>
      <c r="F933" s="88"/>
      <c r="G933" s="88"/>
    </row>
    <row r="934" spans="3:7" ht="15" customHeight="1" x14ac:dyDescent="0.25">
      <c r="C934" s="100"/>
      <c r="D934" s="101"/>
      <c r="E934" s="101"/>
      <c r="F934" s="88"/>
      <c r="G934" s="88"/>
    </row>
    <row r="935" spans="3:7" ht="15" customHeight="1" x14ac:dyDescent="0.25">
      <c r="C935" s="100"/>
      <c r="D935" s="101"/>
      <c r="E935" s="101"/>
      <c r="F935" s="88"/>
      <c r="G935" s="88"/>
    </row>
    <row r="936" spans="3:7" ht="15" customHeight="1" x14ac:dyDescent="0.25">
      <c r="C936" s="100"/>
      <c r="D936" s="101"/>
      <c r="E936" s="101"/>
      <c r="F936" s="88"/>
      <c r="G936" s="88"/>
    </row>
    <row r="937" spans="3:7" ht="15" customHeight="1" x14ac:dyDescent="0.25">
      <c r="C937" s="100"/>
      <c r="D937" s="101"/>
      <c r="E937" s="101"/>
      <c r="F937" s="88"/>
      <c r="G937" s="88"/>
    </row>
    <row r="938" spans="3:7" ht="15" customHeight="1" x14ac:dyDescent="0.25">
      <c r="C938" s="100"/>
      <c r="D938" s="101"/>
      <c r="E938" s="101"/>
      <c r="F938" s="88"/>
      <c r="G938" s="88"/>
    </row>
    <row r="939" spans="3:7" ht="15" customHeight="1" x14ac:dyDescent="0.25">
      <c r="C939" s="100"/>
      <c r="D939" s="101"/>
      <c r="E939" s="101"/>
      <c r="F939" s="88"/>
      <c r="G939" s="88"/>
    </row>
    <row r="940" spans="3:7" ht="15" customHeight="1" x14ac:dyDescent="0.25">
      <c r="C940" s="100"/>
      <c r="D940" s="101"/>
      <c r="E940" s="101"/>
      <c r="F940" s="88"/>
      <c r="G940" s="88"/>
    </row>
    <row r="941" spans="3:7" ht="15" customHeight="1" x14ac:dyDescent="0.25">
      <c r="C941" s="100"/>
      <c r="D941" s="101"/>
      <c r="E941" s="101"/>
      <c r="F941" s="88"/>
      <c r="G941" s="88"/>
    </row>
    <row r="942" spans="3:7" ht="15" customHeight="1" x14ac:dyDescent="0.25">
      <c r="C942" s="100"/>
      <c r="D942" s="101"/>
      <c r="E942" s="101"/>
      <c r="F942" s="88"/>
      <c r="G942" s="88"/>
    </row>
    <row r="943" spans="3:7" ht="15" customHeight="1" x14ac:dyDescent="0.25">
      <c r="C943" s="100"/>
      <c r="D943" s="101"/>
      <c r="E943" s="101"/>
      <c r="F943" s="88"/>
      <c r="G943" s="88"/>
    </row>
    <row r="944" spans="3:7" ht="15" customHeight="1" x14ac:dyDescent="0.25">
      <c r="C944" s="100"/>
      <c r="D944" s="101"/>
      <c r="E944" s="101"/>
      <c r="F944" s="88"/>
      <c r="G944" s="88"/>
    </row>
    <row r="945" spans="3:7" ht="15" customHeight="1" x14ac:dyDescent="0.25">
      <c r="C945" s="100"/>
      <c r="D945" s="101"/>
      <c r="E945" s="101"/>
      <c r="F945" s="88"/>
      <c r="G945" s="88"/>
    </row>
    <row r="946" spans="3:7" ht="15" customHeight="1" x14ac:dyDescent="0.25">
      <c r="C946" s="100"/>
      <c r="D946" s="101"/>
      <c r="E946" s="101"/>
      <c r="F946" s="88"/>
      <c r="G946" s="88"/>
    </row>
    <row r="947" spans="3:7" ht="15" customHeight="1" x14ac:dyDescent="0.25">
      <c r="C947" s="100"/>
      <c r="D947" s="101"/>
      <c r="E947" s="101"/>
      <c r="F947" s="88"/>
      <c r="G947" s="88"/>
    </row>
    <row r="948" spans="3:7" ht="15" customHeight="1" x14ac:dyDescent="0.25">
      <c r="C948" s="100"/>
      <c r="D948" s="101"/>
      <c r="E948" s="101"/>
      <c r="F948" s="88"/>
      <c r="G948" s="88"/>
    </row>
    <row r="949" spans="3:7" ht="15" customHeight="1" x14ac:dyDescent="0.25">
      <c r="C949" s="100"/>
      <c r="D949" s="101"/>
      <c r="E949" s="101"/>
      <c r="F949" s="88"/>
      <c r="G949" s="88"/>
    </row>
    <row r="950" spans="3:7" ht="15" customHeight="1" x14ac:dyDescent="0.25">
      <c r="C950" s="100"/>
      <c r="D950" s="101"/>
      <c r="E950" s="101"/>
      <c r="F950" s="88"/>
      <c r="G950" s="88"/>
    </row>
    <row r="951" spans="3:7" ht="15" customHeight="1" x14ac:dyDescent="0.25">
      <c r="C951" s="100"/>
      <c r="D951" s="101"/>
      <c r="E951" s="101"/>
      <c r="F951" s="88"/>
      <c r="G951" s="88"/>
    </row>
    <row r="952" spans="3:7" ht="15" customHeight="1" x14ac:dyDescent="0.25">
      <c r="C952" s="100"/>
      <c r="D952" s="101"/>
      <c r="E952" s="101"/>
      <c r="F952" s="88"/>
      <c r="G952" s="88"/>
    </row>
    <row r="953" spans="3:7" ht="15" customHeight="1" x14ac:dyDescent="0.25">
      <c r="C953" s="100"/>
      <c r="D953" s="101"/>
      <c r="E953" s="101"/>
      <c r="F953" s="88"/>
      <c r="G953" s="88"/>
    </row>
    <row r="954" spans="3:7" ht="15" customHeight="1" x14ac:dyDescent="0.25">
      <c r="C954" s="100"/>
      <c r="D954" s="101"/>
      <c r="E954" s="101"/>
      <c r="F954" s="88"/>
      <c r="G954" s="88"/>
    </row>
    <row r="955" spans="3:7" ht="15" customHeight="1" x14ac:dyDescent="0.25">
      <c r="C955" s="100"/>
      <c r="D955" s="101"/>
      <c r="E955" s="101"/>
      <c r="F955" s="88"/>
      <c r="G955" s="88"/>
    </row>
    <row r="956" spans="3:7" ht="15" customHeight="1" x14ac:dyDescent="0.25">
      <c r="C956" s="100"/>
      <c r="D956" s="101"/>
      <c r="E956" s="101"/>
      <c r="F956" s="88"/>
      <c r="G956" s="88"/>
    </row>
    <row r="957" spans="3:7" ht="15" customHeight="1" x14ac:dyDescent="0.25">
      <c r="C957" s="100"/>
      <c r="D957" s="101"/>
      <c r="E957" s="101"/>
      <c r="F957" s="88"/>
      <c r="G957" s="88"/>
    </row>
    <row r="958" spans="3:7" ht="15" customHeight="1" x14ac:dyDescent="0.25">
      <c r="C958" s="100"/>
      <c r="D958" s="101"/>
      <c r="E958" s="101"/>
      <c r="F958" s="88"/>
      <c r="G958" s="88"/>
    </row>
    <row r="959" spans="3:7" ht="15" customHeight="1" x14ac:dyDescent="0.25">
      <c r="C959" s="100"/>
      <c r="D959" s="101"/>
      <c r="E959" s="101"/>
      <c r="F959" s="88"/>
      <c r="G959" s="88"/>
    </row>
    <row r="960" spans="3:7" ht="15" customHeight="1" x14ac:dyDescent="0.25">
      <c r="C960" s="100"/>
      <c r="D960" s="101"/>
      <c r="E960" s="101"/>
      <c r="F960" s="88"/>
      <c r="G960" s="88"/>
    </row>
    <row r="961" spans="3:7" ht="15" customHeight="1" x14ac:dyDescent="0.25">
      <c r="C961" s="100"/>
      <c r="D961" s="101"/>
      <c r="E961" s="101"/>
      <c r="F961" s="88"/>
      <c r="G961" s="88"/>
    </row>
    <row r="962" spans="3:7" ht="15" customHeight="1" x14ac:dyDescent="0.25">
      <c r="C962" s="100"/>
      <c r="D962" s="101"/>
      <c r="E962" s="101"/>
      <c r="F962" s="88"/>
      <c r="G962" s="88"/>
    </row>
    <row r="963" spans="3:7" ht="15" customHeight="1" x14ac:dyDescent="0.25">
      <c r="C963" s="100"/>
      <c r="D963" s="101"/>
      <c r="E963" s="101"/>
      <c r="F963" s="88"/>
      <c r="G963" s="88"/>
    </row>
    <row r="964" spans="3:7" ht="15" customHeight="1" x14ac:dyDescent="0.25">
      <c r="C964" s="100"/>
      <c r="D964" s="101"/>
      <c r="E964" s="101"/>
      <c r="F964" s="88"/>
      <c r="G964" s="88"/>
    </row>
    <row r="965" spans="3:7" ht="15" customHeight="1" x14ac:dyDescent="0.25">
      <c r="C965" s="100"/>
      <c r="D965" s="101"/>
      <c r="E965" s="101"/>
      <c r="F965" s="88"/>
      <c r="G965" s="88"/>
    </row>
    <row r="966" spans="3:7" ht="15" customHeight="1" x14ac:dyDescent="0.25">
      <c r="C966" s="100"/>
      <c r="D966" s="101"/>
      <c r="E966" s="101"/>
      <c r="F966" s="88"/>
      <c r="G966" s="88"/>
    </row>
    <row r="967" spans="3:7" ht="15" customHeight="1" x14ac:dyDescent="0.25">
      <c r="C967" s="100"/>
      <c r="D967" s="101"/>
      <c r="E967" s="101"/>
      <c r="F967" s="88"/>
      <c r="G967" s="88"/>
    </row>
    <row r="968" spans="3:7" ht="15" customHeight="1" x14ac:dyDescent="0.25">
      <c r="C968" s="100"/>
      <c r="D968" s="101"/>
      <c r="E968" s="101"/>
      <c r="F968" s="88"/>
      <c r="G968" s="88"/>
    </row>
    <row r="969" spans="3:7" ht="15" customHeight="1" x14ac:dyDescent="0.25">
      <c r="C969" s="100"/>
      <c r="D969" s="101"/>
      <c r="E969" s="101"/>
      <c r="F969" s="88"/>
      <c r="G969" s="88"/>
    </row>
    <row r="970" spans="3:7" ht="15" customHeight="1" x14ac:dyDescent="0.25">
      <c r="C970" s="100"/>
      <c r="D970" s="101"/>
      <c r="E970" s="101"/>
      <c r="F970" s="88"/>
      <c r="G970" s="88"/>
    </row>
    <row r="971" spans="3:7" ht="15" customHeight="1" x14ac:dyDescent="0.25">
      <c r="C971" s="100"/>
      <c r="D971" s="101"/>
      <c r="E971" s="101"/>
      <c r="F971" s="88"/>
      <c r="G971" s="88"/>
    </row>
    <row r="972" spans="3:7" ht="15" customHeight="1" x14ac:dyDescent="0.25">
      <c r="C972" s="100"/>
      <c r="D972" s="101"/>
      <c r="E972" s="101"/>
      <c r="F972" s="88"/>
      <c r="G972" s="88"/>
    </row>
    <row r="973" spans="3:7" ht="15" customHeight="1" x14ac:dyDescent="0.25">
      <c r="C973" s="100"/>
      <c r="D973" s="101"/>
      <c r="E973" s="101"/>
      <c r="F973" s="88"/>
      <c r="G973" s="88"/>
    </row>
    <row r="974" spans="3:7" ht="15" customHeight="1" x14ac:dyDescent="0.25">
      <c r="C974" s="100"/>
      <c r="D974" s="101"/>
      <c r="E974" s="101"/>
      <c r="F974" s="88"/>
      <c r="G974" s="88"/>
    </row>
    <row r="975" spans="3:7" ht="15" customHeight="1" x14ac:dyDescent="0.25">
      <c r="C975" s="100"/>
      <c r="D975" s="101"/>
      <c r="E975" s="101"/>
      <c r="F975" s="88"/>
      <c r="G975" s="88"/>
    </row>
    <row r="976" spans="3:7" ht="15" customHeight="1" x14ac:dyDescent="0.25">
      <c r="C976" s="100"/>
      <c r="D976" s="101"/>
      <c r="E976" s="101"/>
      <c r="F976" s="88"/>
      <c r="G976" s="88"/>
    </row>
    <row r="977" spans="3:7" ht="15" customHeight="1" x14ac:dyDescent="0.25">
      <c r="C977" s="100"/>
      <c r="D977" s="101"/>
      <c r="E977" s="101"/>
      <c r="F977" s="88"/>
      <c r="G977" s="88"/>
    </row>
    <row r="978" spans="3:7" ht="15" customHeight="1" x14ac:dyDescent="0.25">
      <c r="C978" s="100"/>
      <c r="D978" s="101"/>
      <c r="E978" s="101"/>
      <c r="F978" s="88"/>
      <c r="G978" s="88"/>
    </row>
    <row r="979" spans="3:7" ht="15" customHeight="1" x14ac:dyDescent="0.25">
      <c r="C979" s="100"/>
      <c r="D979" s="101"/>
      <c r="E979" s="101"/>
      <c r="F979" s="88"/>
      <c r="G979" s="88"/>
    </row>
    <row r="980" spans="3:7" ht="15" customHeight="1" x14ac:dyDescent="0.25">
      <c r="C980" s="100"/>
      <c r="D980" s="101"/>
      <c r="E980" s="101"/>
      <c r="F980" s="88"/>
      <c r="G980" s="88"/>
    </row>
    <row r="981" spans="3:7" ht="15" customHeight="1" x14ac:dyDescent="0.25">
      <c r="C981" s="100"/>
      <c r="D981" s="101"/>
      <c r="E981" s="101"/>
      <c r="F981" s="88"/>
      <c r="G981" s="88"/>
    </row>
    <row r="982" spans="3:7" ht="15" customHeight="1" x14ac:dyDescent="0.25">
      <c r="C982" s="100"/>
      <c r="D982" s="101"/>
      <c r="E982" s="101"/>
      <c r="F982" s="88"/>
      <c r="G982" s="88"/>
    </row>
    <row r="983" spans="3:7" ht="15" customHeight="1" x14ac:dyDescent="0.25">
      <c r="C983" s="100"/>
      <c r="D983" s="101"/>
      <c r="E983" s="101"/>
      <c r="F983" s="88"/>
      <c r="G983" s="88"/>
    </row>
    <row r="984" spans="3:7" ht="15" customHeight="1" x14ac:dyDescent="0.25">
      <c r="C984" s="100"/>
      <c r="D984" s="101"/>
      <c r="E984" s="101"/>
      <c r="F984" s="88"/>
      <c r="G984" s="88"/>
    </row>
    <row r="985" spans="3:7" ht="15" customHeight="1" x14ac:dyDescent="0.25">
      <c r="C985" s="100"/>
      <c r="D985" s="101"/>
      <c r="E985" s="101"/>
      <c r="F985" s="88"/>
      <c r="G985" s="88"/>
    </row>
    <row r="986" spans="3:7" ht="15" customHeight="1" x14ac:dyDescent="0.25">
      <c r="C986" s="100"/>
      <c r="D986" s="101"/>
      <c r="E986" s="101"/>
      <c r="F986" s="88"/>
      <c r="G986" s="88"/>
    </row>
    <row r="987" spans="3:7" ht="15" customHeight="1" x14ac:dyDescent="0.25">
      <c r="C987" s="100"/>
      <c r="D987" s="101"/>
      <c r="E987" s="101"/>
      <c r="F987" s="88"/>
      <c r="G987" s="88"/>
    </row>
    <row r="988" spans="3:7" ht="15" customHeight="1" x14ac:dyDescent="0.25">
      <c r="C988" s="100"/>
      <c r="D988" s="101"/>
      <c r="E988" s="101"/>
      <c r="F988" s="88"/>
      <c r="G988" s="88"/>
    </row>
    <row r="989" spans="3:7" ht="15" customHeight="1" x14ac:dyDescent="0.25">
      <c r="C989" s="100"/>
      <c r="D989" s="101"/>
      <c r="E989" s="101"/>
      <c r="F989" s="88"/>
      <c r="G989" s="88"/>
    </row>
    <row r="990" spans="3:7" ht="15" customHeight="1" x14ac:dyDescent="0.25">
      <c r="C990" s="100"/>
      <c r="D990" s="101"/>
      <c r="E990" s="101"/>
      <c r="F990" s="88"/>
      <c r="G990" s="88"/>
    </row>
    <row r="991" spans="3:7" ht="15" customHeight="1" x14ac:dyDescent="0.25">
      <c r="C991" s="100"/>
      <c r="D991" s="101"/>
      <c r="E991" s="101"/>
      <c r="F991" s="88"/>
      <c r="G991" s="88"/>
    </row>
    <row r="992" spans="3:7" ht="15" customHeight="1" x14ac:dyDescent="0.25">
      <c r="C992" s="100"/>
      <c r="D992" s="101"/>
      <c r="E992" s="101"/>
      <c r="F992" s="88"/>
      <c r="G992" s="88"/>
    </row>
    <row r="993" spans="3:7" ht="15" customHeight="1" x14ac:dyDescent="0.25">
      <c r="C993" s="100"/>
      <c r="D993" s="101"/>
      <c r="E993" s="101"/>
      <c r="F993" s="88"/>
      <c r="G993" s="88"/>
    </row>
    <row r="994" spans="3:7" ht="15" customHeight="1" x14ac:dyDescent="0.25">
      <c r="C994" s="100"/>
      <c r="D994" s="101"/>
      <c r="E994" s="101"/>
      <c r="F994" s="88"/>
      <c r="G994" s="88"/>
    </row>
    <row r="995" spans="3:7" ht="15" customHeight="1" x14ac:dyDescent="0.25">
      <c r="C995" s="100"/>
      <c r="D995" s="101"/>
      <c r="E995" s="101"/>
      <c r="F995" s="88"/>
      <c r="G995" s="88"/>
    </row>
    <row r="996" spans="3:7" ht="15" customHeight="1" x14ac:dyDescent="0.25">
      <c r="C996" s="100"/>
      <c r="D996" s="101"/>
      <c r="E996" s="101"/>
      <c r="F996" s="88"/>
      <c r="G996" s="88"/>
    </row>
    <row r="997" spans="3:7" ht="15" customHeight="1" x14ac:dyDescent="0.25">
      <c r="C997" s="100"/>
      <c r="D997" s="101"/>
      <c r="E997" s="101"/>
      <c r="F997" s="88"/>
      <c r="G997" s="88"/>
    </row>
    <row r="998" spans="3:7" ht="15" customHeight="1" x14ac:dyDescent="0.25">
      <c r="C998" s="100"/>
      <c r="D998" s="101"/>
      <c r="E998" s="101"/>
      <c r="F998" s="88"/>
      <c r="G998" s="88"/>
    </row>
    <row r="999" spans="3:7" ht="15" customHeight="1" x14ac:dyDescent="0.25">
      <c r="C999" s="100"/>
      <c r="D999" s="101"/>
      <c r="E999" s="101"/>
      <c r="F999" s="88"/>
      <c r="G999" s="88"/>
    </row>
    <row r="1000" spans="3:7" ht="15" customHeight="1" x14ac:dyDescent="0.25">
      <c r="C1000" s="100"/>
      <c r="D1000" s="101"/>
      <c r="E1000" s="101"/>
      <c r="F1000" s="88"/>
      <c r="G1000" s="88"/>
    </row>
    <row r="1001" spans="3:7" ht="15" customHeight="1" x14ac:dyDescent="0.25">
      <c r="C1001" s="100"/>
      <c r="D1001" s="101"/>
      <c r="E1001" s="101"/>
      <c r="F1001" s="88"/>
      <c r="G1001" s="88"/>
    </row>
    <row r="1002" spans="3:7" ht="15" customHeight="1" x14ac:dyDescent="0.25">
      <c r="C1002" s="100"/>
      <c r="D1002" s="101"/>
      <c r="E1002" s="101"/>
      <c r="F1002" s="88"/>
      <c r="G1002" s="88"/>
    </row>
    <row r="1003" spans="3:7" ht="15" customHeight="1" x14ac:dyDescent="0.25">
      <c r="C1003" s="100"/>
      <c r="D1003" s="101"/>
      <c r="E1003" s="101"/>
      <c r="F1003" s="88"/>
      <c r="G1003" s="88"/>
    </row>
    <row r="1004" spans="3:7" ht="15" customHeight="1" x14ac:dyDescent="0.25">
      <c r="C1004" s="100"/>
      <c r="D1004" s="101"/>
      <c r="E1004" s="101"/>
      <c r="F1004" s="88"/>
      <c r="G1004" s="88"/>
    </row>
    <row r="1005" spans="3:7" ht="15" customHeight="1" x14ac:dyDescent="0.25">
      <c r="C1005" s="100"/>
      <c r="D1005" s="101"/>
      <c r="E1005" s="101"/>
      <c r="F1005" s="88"/>
      <c r="G1005" s="88"/>
    </row>
    <row r="1006" spans="3:7" ht="15" customHeight="1" x14ac:dyDescent="0.25">
      <c r="C1006" s="100"/>
      <c r="D1006" s="101"/>
      <c r="E1006" s="101"/>
      <c r="F1006" s="88"/>
      <c r="G1006" s="88"/>
    </row>
    <row r="1007" spans="3:7" ht="15" customHeight="1" x14ac:dyDescent="0.25">
      <c r="C1007" s="100"/>
      <c r="D1007" s="101"/>
      <c r="E1007" s="101"/>
      <c r="F1007" s="88"/>
      <c r="G1007" s="88"/>
    </row>
    <row r="1008" spans="3:7" ht="15" customHeight="1" x14ac:dyDescent="0.25">
      <c r="C1008" s="100"/>
      <c r="D1008" s="101"/>
      <c r="E1008" s="101"/>
      <c r="F1008" s="88"/>
      <c r="G1008" s="88"/>
    </row>
    <row r="1009" spans="3:7" ht="15" customHeight="1" x14ac:dyDescent="0.25">
      <c r="C1009" s="100"/>
      <c r="D1009" s="101"/>
      <c r="E1009" s="101"/>
      <c r="F1009" s="88"/>
      <c r="G1009" s="88"/>
    </row>
    <row r="1010" spans="3:7" ht="15" customHeight="1" x14ac:dyDescent="0.25">
      <c r="C1010" s="100"/>
      <c r="D1010" s="101"/>
      <c r="E1010" s="101"/>
      <c r="F1010" s="88"/>
      <c r="G1010" s="88"/>
    </row>
    <row r="1011" spans="3:7" ht="15" customHeight="1" x14ac:dyDescent="0.25">
      <c r="C1011" s="100"/>
      <c r="D1011" s="101"/>
      <c r="E1011" s="101"/>
      <c r="F1011" s="88"/>
      <c r="G1011" s="88"/>
    </row>
    <row r="1012" spans="3:7" ht="15" customHeight="1" x14ac:dyDescent="0.25">
      <c r="C1012" s="100"/>
      <c r="D1012" s="101"/>
      <c r="E1012" s="101"/>
      <c r="F1012" s="88"/>
      <c r="G1012" s="88"/>
    </row>
    <row r="1013" spans="3:7" ht="15" customHeight="1" x14ac:dyDescent="0.25">
      <c r="C1013" s="100"/>
      <c r="D1013" s="101"/>
      <c r="E1013" s="101"/>
      <c r="F1013" s="88"/>
      <c r="G1013" s="88"/>
    </row>
    <row r="1014" spans="3:7" ht="15" customHeight="1" x14ac:dyDescent="0.25">
      <c r="C1014" s="100"/>
      <c r="D1014" s="101"/>
      <c r="E1014" s="101"/>
      <c r="F1014" s="88"/>
      <c r="G1014" s="88"/>
    </row>
    <row r="1015" spans="3:7" ht="15" customHeight="1" x14ac:dyDescent="0.25">
      <c r="C1015" s="100"/>
      <c r="D1015" s="101"/>
      <c r="E1015" s="101"/>
      <c r="F1015" s="88"/>
      <c r="G1015" s="88"/>
    </row>
    <row r="1016" spans="3:7" ht="15" customHeight="1" x14ac:dyDescent="0.25">
      <c r="C1016" s="100"/>
      <c r="D1016" s="101"/>
      <c r="E1016" s="101"/>
      <c r="F1016" s="88"/>
      <c r="G1016" s="88"/>
    </row>
    <row r="1017" spans="3:7" ht="15" customHeight="1" x14ac:dyDescent="0.25">
      <c r="C1017" s="100"/>
      <c r="D1017" s="101"/>
      <c r="E1017" s="101"/>
      <c r="F1017" s="88"/>
      <c r="G1017" s="88"/>
    </row>
    <row r="1018" spans="3:7" ht="15" customHeight="1" x14ac:dyDescent="0.25">
      <c r="C1018" s="100"/>
      <c r="D1018" s="101"/>
      <c r="E1018" s="101"/>
      <c r="F1018" s="88"/>
      <c r="G1018" s="88"/>
    </row>
    <row r="1019" spans="3:7" ht="15" customHeight="1" x14ac:dyDescent="0.25">
      <c r="C1019" s="100"/>
      <c r="D1019" s="101"/>
      <c r="E1019" s="101"/>
      <c r="F1019" s="88"/>
      <c r="G1019" s="88"/>
    </row>
    <row r="1020" spans="3:7" ht="15" customHeight="1" x14ac:dyDescent="0.25">
      <c r="C1020" s="100"/>
      <c r="D1020" s="101"/>
      <c r="E1020" s="101"/>
      <c r="F1020" s="88"/>
      <c r="G1020" s="88"/>
    </row>
    <row r="1021" spans="3:7" ht="15" customHeight="1" x14ac:dyDescent="0.25">
      <c r="C1021" s="100"/>
      <c r="D1021" s="101"/>
      <c r="E1021" s="101"/>
      <c r="F1021" s="88"/>
      <c r="G1021" s="88"/>
    </row>
    <row r="1022" spans="3:7" ht="15" customHeight="1" x14ac:dyDescent="0.25">
      <c r="C1022" s="100"/>
      <c r="D1022" s="101"/>
      <c r="E1022" s="101"/>
      <c r="F1022" s="88"/>
      <c r="G1022" s="88"/>
    </row>
    <row r="1023" spans="3:7" ht="15" customHeight="1" x14ac:dyDescent="0.25">
      <c r="C1023" s="100"/>
      <c r="D1023" s="101"/>
      <c r="E1023" s="101"/>
      <c r="F1023" s="88"/>
      <c r="G1023" s="88"/>
    </row>
    <row r="1024" spans="3:7" ht="15" customHeight="1" x14ac:dyDescent="0.25">
      <c r="C1024" s="100"/>
      <c r="D1024" s="101"/>
      <c r="E1024" s="101"/>
      <c r="F1024" s="88"/>
      <c r="G1024" s="88"/>
    </row>
    <row r="1025" spans="3:7" ht="15" customHeight="1" x14ac:dyDescent="0.25">
      <c r="C1025" s="100"/>
      <c r="D1025" s="101"/>
      <c r="E1025" s="101"/>
      <c r="F1025" s="88"/>
      <c r="G1025" s="88"/>
    </row>
    <row r="1026" spans="3:7" ht="15" customHeight="1" x14ac:dyDescent="0.25">
      <c r="C1026" s="100"/>
      <c r="D1026" s="101"/>
      <c r="E1026" s="101"/>
      <c r="F1026" s="88"/>
      <c r="G1026" s="88"/>
    </row>
    <row r="1027" spans="3:7" ht="15" customHeight="1" x14ac:dyDescent="0.25">
      <c r="C1027" s="100"/>
      <c r="D1027" s="101"/>
      <c r="E1027" s="101"/>
      <c r="F1027" s="88"/>
      <c r="G1027" s="88"/>
    </row>
    <row r="1028" spans="3:7" ht="15" customHeight="1" x14ac:dyDescent="0.25">
      <c r="C1028" s="100"/>
      <c r="D1028" s="101"/>
      <c r="E1028" s="101"/>
      <c r="F1028" s="88"/>
      <c r="G1028" s="88"/>
    </row>
    <row r="1029" spans="3:7" ht="15" customHeight="1" x14ac:dyDescent="0.25">
      <c r="C1029" s="100"/>
      <c r="D1029" s="101"/>
      <c r="E1029" s="101"/>
      <c r="F1029" s="88"/>
      <c r="G1029" s="88"/>
    </row>
    <row r="1030" spans="3:7" ht="15" customHeight="1" x14ac:dyDescent="0.25">
      <c r="C1030" s="100"/>
      <c r="D1030" s="101"/>
      <c r="E1030" s="101"/>
      <c r="F1030" s="88"/>
      <c r="G1030" s="88"/>
    </row>
    <row r="1031" spans="3:7" ht="15" customHeight="1" x14ac:dyDescent="0.25">
      <c r="C1031" s="100"/>
      <c r="D1031" s="101"/>
      <c r="E1031" s="101"/>
      <c r="F1031" s="88"/>
      <c r="G1031" s="88"/>
    </row>
    <row r="1032" spans="3:7" ht="15" customHeight="1" x14ac:dyDescent="0.25">
      <c r="C1032" s="100"/>
      <c r="D1032" s="101"/>
      <c r="E1032" s="101"/>
      <c r="F1032" s="88"/>
      <c r="G1032" s="88"/>
    </row>
    <row r="1033" spans="3:7" ht="15" customHeight="1" x14ac:dyDescent="0.25">
      <c r="C1033" s="100"/>
      <c r="D1033" s="101"/>
      <c r="E1033" s="101"/>
      <c r="F1033" s="88"/>
      <c r="G1033" s="88"/>
    </row>
    <row r="1034" spans="3:7" ht="15" customHeight="1" x14ac:dyDescent="0.25">
      <c r="C1034" s="100"/>
      <c r="D1034" s="101"/>
      <c r="E1034" s="101"/>
      <c r="F1034" s="88"/>
      <c r="G1034" s="88"/>
    </row>
    <row r="1035" spans="3:7" ht="15" customHeight="1" x14ac:dyDescent="0.25">
      <c r="C1035" s="100"/>
      <c r="D1035" s="101"/>
      <c r="E1035" s="101"/>
      <c r="F1035" s="88"/>
      <c r="G1035" s="88"/>
    </row>
    <row r="1036" spans="3:7" ht="15" customHeight="1" x14ac:dyDescent="0.25">
      <c r="C1036" s="100"/>
      <c r="D1036" s="101"/>
      <c r="E1036" s="101"/>
      <c r="F1036" s="88"/>
      <c r="G1036" s="88"/>
    </row>
    <row r="1037" spans="3:7" ht="15" customHeight="1" x14ac:dyDescent="0.25">
      <c r="C1037" s="100"/>
      <c r="D1037" s="101"/>
      <c r="E1037" s="101"/>
      <c r="F1037" s="88"/>
      <c r="G1037" s="88"/>
    </row>
    <row r="1038" spans="3:7" ht="15" customHeight="1" x14ac:dyDescent="0.25">
      <c r="C1038" s="100"/>
      <c r="D1038" s="101"/>
      <c r="E1038" s="101"/>
      <c r="F1038" s="88"/>
      <c r="G1038" s="88"/>
    </row>
    <row r="1039" spans="3:7" ht="15" customHeight="1" x14ac:dyDescent="0.25">
      <c r="C1039" s="100"/>
      <c r="D1039" s="101"/>
      <c r="E1039" s="101"/>
      <c r="F1039" s="88"/>
      <c r="G1039" s="88"/>
    </row>
    <row r="1040" spans="3:7" ht="15" customHeight="1" x14ac:dyDescent="0.25">
      <c r="C1040" s="100"/>
      <c r="D1040" s="101"/>
      <c r="E1040" s="101"/>
      <c r="F1040" s="88"/>
      <c r="G1040" s="88"/>
    </row>
    <row r="1041" spans="3:7" ht="15" customHeight="1" x14ac:dyDescent="0.25">
      <c r="C1041" s="100"/>
      <c r="D1041" s="101"/>
      <c r="E1041" s="101"/>
      <c r="F1041" s="88"/>
      <c r="G1041" s="88"/>
    </row>
    <row r="1042" spans="3:7" ht="15" customHeight="1" x14ac:dyDescent="0.25">
      <c r="C1042" s="100"/>
      <c r="D1042" s="101"/>
      <c r="E1042" s="101"/>
      <c r="F1042" s="88"/>
      <c r="G1042" s="88"/>
    </row>
    <row r="1043" spans="3:7" ht="15" customHeight="1" x14ac:dyDescent="0.25">
      <c r="C1043" s="100"/>
      <c r="D1043" s="101"/>
      <c r="E1043" s="101"/>
      <c r="F1043" s="88"/>
      <c r="G1043" s="88"/>
    </row>
    <row r="1044" spans="3:7" ht="15" customHeight="1" x14ac:dyDescent="0.25">
      <c r="C1044" s="100"/>
      <c r="D1044" s="101"/>
      <c r="E1044" s="101"/>
      <c r="F1044" s="88"/>
      <c r="G1044" s="88"/>
    </row>
    <row r="1045" spans="3:7" ht="15" customHeight="1" x14ac:dyDescent="0.25">
      <c r="C1045" s="100"/>
      <c r="D1045" s="101"/>
      <c r="E1045" s="101"/>
      <c r="F1045" s="88"/>
      <c r="G1045" s="88"/>
    </row>
    <row r="1046" spans="3:7" ht="15" customHeight="1" x14ac:dyDescent="0.25">
      <c r="C1046" s="100"/>
      <c r="D1046" s="101"/>
      <c r="E1046" s="101"/>
      <c r="F1046" s="88"/>
      <c r="G1046" s="88"/>
    </row>
    <row r="1047" spans="3:7" ht="15" customHeight="1" x14ac:dyDescent="0.25">
      <c r="C1047" s="100"/>
      <c r="D1047" s="101"/>
      <c r="E1047" s="101"/>
      <c r="F1047" s="88"/>
      <c r="G1047" s="88"/>
    </row>
    <row r="1048" spans="3:7" ht="15" customHeight="1" x14ac:dyDescent="0.25">
      <c r="C1048" s="100"/>
      <c r="D1048" s="101"/>
      <c r="E1048" s="101"/>
      <c r="F1048" s="88"/>
      <c r="G1048" s="88"/>
    </row>
    <row r="1049" spans="3:7" ht="15" customHeight="1" x14ac:dyDescent="0.25">
      <c r="C1049" s="100"/>
      <c r="D1049" s="101"/>
      <c r="E1049" s="101"/>
      <c r="F1049" s="88"/>
      <c r="G1049" s="88"/>
    </row>
    <row r="1050" spans="3:7" ht="15" customHeight="1" x14ac:dyDescent="0.25">
      <c r="C1050" s="100"/>
      <c r="D1050" s="101"/>
      <c r="E1050" s="101"/>
      <c r="F1050" s="88"/>
      <c r="G1050" s="88"/>
    </row>
    <row r="1051" spans="3:7" ht="15" customHeight="1" x14ac:dyDescent="0.25">
      <c r="C1051" s="100"/>
      <c r="D1051" s="101"/>
      <c r="E1051" s="101"/>
      <c r="F1051" s="88"/>
      <c r="G1051" s="88"/>
    </row>
    <row r="1052" spans="3:7" ht="15" customHeight="1" x14ac:dyDescent="0.25">
      <c r="C1052" s="100"/>
      <c r="D1052" s="101"/>
      <c r="E1052" s="101"/>
      <c r="F1052" s="88"/>
      <c r="G1052" s="88"/>
    </row>
    <row r="1053" spans="3:7" ht="15" customHeight="1" x14ac:dyDescent="0.25">
      <c r="C1053" s="100"/>
      <c r="D1053" s="101"/>
      <c r="E1053" s="101"/>
      <c r="F1053" s="88"/>
      <c r="G1053" s="88"/>
    </row>
    <row r="1054" spans="3:7" ht="15" customHeight="1" x14ac:dyDescent="0.25">
      <c r="C1054" s="100"/>
      <c r="D1054" s="101"/>
      <c r="E1054" s="101"/>
      <c r="F1054" s="88"/>
      <c r="G1054" s="88"/>
    </row>
    <row r="1055" spans="3:7" ht="15" customHeight="1" x14ac:dyDescent="0.25">
      <c r="C1055" s="100"/>
      <c r="D1055" s="101"/>
      <c r="E1055" s="101"/>
      <c r="F1055" s="88"/>
      <c r="G1055" s="88"/>
    </row>
    <row r="1056" spans="3:7" ht="15" customHeight="1" x14ac:dyDescent="0.25">
      <c r="C1056" s="100"/>
      <c r="D1056" s="101"/>
      <c r="E1056" s="101"/>
      <c r="F1056" s="88"/>
      <c r="G1056" s="88"/>
    </row>
    <row r="1057" spans="3:7" ht="15" customHeight="1" x14ac:dyDescent="0.25">
      <c r="C1057" s="100"/>
      <c r="D1057" s="101"/>
      <c r="E1057" s="101"/>
      <c r="F1057" s="88"/>
      <c r="G1057" s="88"/>
    </row>
    <row r="1058" spans="3:7" ht="15" customHeight="1" x14ac:dyDescent="0.25">
      <c r="C1058" s="100"/>
      <c r="D1058" s="101"/>
      <c r="E1058" s="101"/>
      <c r="F1058" s="88"/>
      <c r="G1058" s="88"/>
    </row>
    <row r="1059" spans="3:7" ht="15" customHeight="1" x14ac:dyDescent="0.25">
      <c r="C1059" s="100"/>
      <c r="D1059" s="101"/>
      <c r="E1059" s="101"/>
      <c r="F1059" s="88"/>
      <c r="G1059" s="88"/>
    </row>
    <row r="1060" spans="3:7" ht="15" customHeight="1" x14ac:dyDescent="0.25">
      <c r="C1060" s="100"/>
      <c r="D1060" s="101"/>
      <c r="E1060" s="101"/>
      <c r="F1060" s="88"/>
      <c r="G1060" s="88"/>
    </row>
    <row r="1061" spans="3:7" ht="15" customHeight="1" x14ac:dyDescent="0.25">
      <c r="C1061" s="100"/>
      <c r="D1061" s="101"/>
      <c r="E1061" s="101"/>
      <c r="F1061" s="88"/>
      <c r="G1061" s="88"/>
    </row>
    <row r="1062" spans="3:7" ht="15" customHeight="1" x14ac:dyDescent="0.25">
      <c r="C1062" s="100"/>
      <c r="D1062" s="101"/>
      <c r="E1062" s="101"/>
      <c r="F1062" s="88"/>
      <c r="G1062" s="88"/>
    </row>
    <row r="1063" spans="3:7" ht="15" customHeight="1" x14ac:dyDescent="0.25">
      <c r="C1063" s="100"/>
      <c r="D1063" s="101"/>
      <c r="E1063" s="101"/>
      <c r="F1063" s="88"/>
      <c r="G1063" s="88"/>
    </row>
    <row r="1064" spans="3:7" ht="15" customHeight="1" x14ac:dyDescent="0.25">
      <c r="C1064" s="100"/>
      <c r="D1064" s="101"/>
      <c r="E1064" s="101"/>
      <c r="F1064" s="88"/>
      <c r="G1064" s="88"/>
    </row>
    <row r="1065" spans="3:7" ht="15" customHeight="1" x14ac:dyDescent="0.25">
      <c r="C1065" s="100"/>
      <c r="D1065" s="101"/>
      <c r="E1065" s="101"/>
      <c r="F1065" s="88"/>
      <c r="G1065" s="88"/>
    </row>
    <row r="1066" spans="3:7" ht="15" customHeight="1" x14ac:dyDescent="0.25">
      <c r="C1066" s="100"/>
      <c r="D1066" s="101"/>
      <c r="E1066" s="101"/>
      <c r="F1066" s="88"/>
      <c r="G1066" s="88"/>
    </row>
    <row r="1067" spans="3:7" ht="15" customHeight="1" x14ac:dyDescent="0.25">
      <c r="C1067" s="100"/>
      <c r="D1067" s="101"/>
      <c r="E1067" s="101"/>
      <c r="F1067" s="88"/>
      <c r="G1067" s="88"/>
    </row>
    <row r="1068" spans="3:7" ht="15" customHeight="1" x14ac:dyDescent="0.25">
      <c r="C1068" s="100"/>
      <c r="D1068" s="101"/>
      <c r="E1068" s="101"/>
      <c r="F1068" s="88"/>
      <c r="G1068" s="88"/>
    </row>
    <row r="1069" spans="3:7" ht="15" customHeight="1" x14ac:dyDescent="0.25">
      <c r="C1069" s="100"/>
      <c r="D1069" s="101"/>
      <c r="E1069" s="101"/>
      <c r="F1069" s="88"/>
      <c r="G1069" s="88"/>
    </row>
    <row r="1070" spans="3:7" ht="15" customHeight="1" x14ac:dyDescent="0.25">
      <c r="C1070" s="100"/>
      <c r="D1070" s="101"/>
      <c r="E1070" s="101"/>
      <c r="F1070" s="88"/>
      <c r="G1070" s="88"/>
    </row>
    <row r="1071" spans="3:7" ht="15" customHeight="1" x14ac:dyDescent="0.25">
      <c r="C1071" s="100"/>
      <c r="D1071" s="101"/>
      <c r="E1071" s="101"/>
      <c r="F1071" s="88"/>
      <c r="G1071" s="88"/>
    </row>
    <row r="1072" spans="3:7" ht="15" customHeight="1" x14ac:dyDescent="0.25">
      <c r="C1072" s="100"/>
      <c r="D1072" s="101"/>
      <c r="E1072" s="101"/>
      <c r="F1072" s="88"/>
      <c r="G1072" s="88"/>
    </row>
    <row r="1073" spans="3:7" ht="15" customHeight="1" x14ac:dyDescent="0.25">
      <c r="C1073" s="100"/>
      <c r="D1073" s="101"/>
      <c r="E1073" s="101"/>
      <c r="F1073" s="88"/>
      <c r="G1073" s="88"/>
    </row>
    <row r="1074" spans="3:7" ht="15" customHeight="1" x14ac:dyDescent="0.25">
      <c r="C1074" s="100"/>
      <c r="D1074" s="101"/>
      <c r="E1074" s="101"/>
      <c r="F1074" s="88"/>
      <c r="G1074" s="88"/>
    </row>
    <row r="1075" spans="3:7" ht="15" customHeight="1" x14ac:dyDescent="0.25">
      <c r="C1075" s="100"/>
      <c r="D1075" s="101"/>
      <c r="E1075" s="101"/>
      <c r="F1075" s="88"/>
      <c r="G1075" s="88"/>
    </row>
    <row r="1076" spans="3:7" ht="15" customHeight="1" x14ac:dyDescent="0.25">
      <c r="C1076" s="100"/>
      <c r="D1076" s="101"/>
      <c r="E1076" s="101"/>
      <c r="F1076" s="88"/>
      <c r="G1076" s="88"/>
    </row>
    <row r="1077" spans="3:7" ht="15" customHeight="1" x14ac:dyDescent="0.25">
      <c r="C1077" s="100"/>
      <c r="D1077" s="101"/>
      <c r="E1077" s="101"/>
      <c r="F1077" s="88"/>
      <c r="G1077" s="88"/>
    </row>
    <row r="1078" spans="3:7" ht="15" customHeight="1" x14ac:dyDescent="0.25">
      <c r="C1078" s="100"/>
      <c r="D1078" s="101"/>
      <c r="E1078" s="101"/>
      <c r="F1078" s="88"/>
      <c r="G1078" s="88"/>
    </row>
    <row r="1079" spans="3:7" ht="15" customHeight="1" x14ac:dyDescent="0.25">
      <c r="C1079" s="100"/>
      <c r="D1079" s="101"/>
      <c r="E1079" s="101"/>
      <c r="F1079" s="88"/>
      <c r="G1079" s="88"/>
    </row>
    <row r="1080" spans="3:7" ht="15" customHeight="1" x14ac:dyDescent="0.25">
      <c r="C1080" s="100"/>
      <c r="D1080" s="101"/>
      <c r="E1080" s="101"/>
      <c r="F1080" s="88"/>
      <c r="G1080" s="88"/>
    </row>
    <row r="1081" spans="3:7" ht="15" customHeight="1" x14ac:dyDescent="0.25">
      <c r="C1081" s="100"/>
      <c r="D1081" s="101"/>
      <c r="E1081" s="101"/>
      <c r="F1081" s="88"/>
      <c r="G1081" s="88"/>
    </row>
    <row r="1082" spans="3:7" ht="15" customHeight="1" x14ac:dyDescent="0.25">
      <c r="C1082" s="100"/>
      <c r="D1082" s="101"/>
      <c r="E1082" s="101"/>
      <c r="F1082" s="88"/>
      <c r="G1082" s="88"/>
    </row>
    <row r="1083" spans="3:7" ht="15" customHeight="1" x14ac:dyDescent="0.25">
      <c r="C1083" s="100"/>
      <c r="D1083" s="101"/>
      <c r="E1083" s="101"/>
      <c r="F1083" s="88"/>
      <c r="G1083" s="88"/>
    </row>
    <row r="1084" spans="3:7" ht="15" customHeight="1" x14ac:dyDescent="0.25">
      <c r="C1084" s="100"/>
      <c r="D1084" s="101"/>
      <c r="E1084" s="101"/>
      <c r="F1084" s="88"/>
      <c r="G1084" s="88"/>
    </row>
    <row r="1085" spans="3:7" ht="15" customHeight="1" x14ac:dyDescent="0.25">
      <c r="C1085" s="100"/>
      <c r="D1085" s="101"/>
      <c r="E1085" s="101"/>
      <c r="F1085" s="88"/>
      <c r="G1085" s="88"/>
    </row>
    <row r="1086" spans="3:7" ht="15" customHeight="1" x14ac:dyDescent="0.25">
      <c r="C1086" s="100"/>
      <c r="D1086" s="101"/>
      <c r="E1086" s="101"/>
      <c r="F1086" s="88"/>
      <c r="G1086" s="88"/>
    </row>
    <row r="1087" spans="3:7" ht="15" customHeight="1" x14ac:dyDescent="0.25">
      <c r="C1087" s="100"/>
      <c r="D1087" s="101"/>
      <c r="E1087" s="101"/>
      <c r="F1087" s="88"/>
      <c r="G1087" s="88"/>
    </row>
    <row r="1088" spans="3:7" ht="15" customHeight="1" x14ac:dyDescent="0.25">
      <c r="C1088" s="100"/>
      <c r="D1088" s="101"/>
      <c r="E1088" s="101"/>
      <c r="F1088" s="88"/>
      <c r="G1088" s="88"/>
    </row>
    <row r="1089" spans="3:7" ht="15" customHeight="1" x14ac:dyDescent="0.25">
      <c r="C1089" s="100"/>
      <c r="D1089" s="101"/>
      <c r="E1089" s="101"/>
      <c r="F1089" s="88"/>
      <c r="G1089" s="88"/>
    </row>
    <row r="1090" spans="3:7" ht="15" customHeight="1" x14ac:dyDescent="0.25">
      <c r="C1090" s="100"/>
      <c r="D1090" s="101"/>
      <c r="E1090" s="101"/>
      <c r="F1090" s="88"/>
      <c r="G1090" s="88"/>
    </row>
    <row r="1091" spans="3:7" ht="15" customHeight="1" x14ac:dyDescent="0.25">
      <c r="C1091" s="100"/>
      <c r="D1091" s="101"/>
      <c r="E1091" s="101"/>
      <c r="F1091" s="88"/>
      <c r="G1091" s="88"/>
    </row>
    <row r="1092" spans="3:7" ht="15" customHeight="1" x14ac:dyDescent="0.25">
      <c r="C1092" s="100"/>
      <c r="D1092" s="101"/>
      <c r="E1092" s="101"/>
      <c r="F1092" s="88"/>
      <c r="G1092" s="88"/>
    </row>
    <row r="1093" spans="3:7" ht="15" customHeight="1" x14ac:dyDescent="0.25">
      <c r="C1093" s="100"/>
      <c r="D1093" s="101"/>
      <c r="E1093" s="101"/>
      <c r="F1093" s="88"/>
      <c r="G1093" s="88"/>
    </row>
    <row r="1094" spans="3:7" ht="15" customHeight="1" x14ac:dyDescent="0.25">
      <c r="C1094" s="100"/>
      <c r="D1094" s="101"/>
      <c r="E1094" s="101"/>
      <c r="F1094" s="88"/>
      <c r="G1094" s="88"/>
    </row>
    <row r="1095" spans="3:7" ht="15" customHeight="1" x14ac:dyDescent="0.25">
      <c r="C1095" s="100"/>
      <c r="D1095" s="101"/>
      <c r="E1095" s="101"/>
      <c r="F1095" s="88"/>
      <c r="G1095" s="88"/>
    </row>
    <row r="1096" spans="3:7" ht="15" customHeight="1" x14ac:dyDescent="0.25">
      <c r="C1096" s="100"/>
      <c r="D1096" s="101"/>
      <c r="E1096" s="101"/>
      <c r="F1096" s="88"/>
      <c r="G1096" s="88"/>
    </row>
    <row r="1097" spans="3:7" ht="15" customHeight="1" x14ac:dyDescent="0.25">
      <c r="C1097" s="100"/>
      <c r="D1097" s="101"/>
      <c r="E1097" s="101"/>
      <c r="F1097" s="88"/>
      <c r="G1097" s="88"/>
    </row>
    <row r="1098" spans="3:7" ht="15" customHeight="1" x14ac:dyDescent="0.25">
      <c r="C1098" s="100"/>
      <c r="D1098" s="101"/>
      <c r="E1098" s="101"/>
      <c r="F1098" s="88"/>
      <c r="G1098" s="88"/>
    </row>
    <row r="1099" spans="3:7" ht="15" customHeight="1" x14ac:dyDescent="0.25">
      <c r="C1099" s="100"/>
      <c r="D1099" s="101"/>
      <c r="E1099" s="101"/>
      <c r="F1099" s="88"/>
      <c r="G1099" s="88"/>
    </row>
    <row r="1100" spans="3:7" ht="15" customHeight="1" x14ac:dyDescent="0.25">
      <c r="C1100" s="100"/>
      <c r="D1100" s="101"/>
      <c r="E1100" s="101"/>
      <c r="F1100" s="88"/>
      <c r="G1100" s="88"/>
    </row>
    <row r="1101" spans="3:7" ht="15" customHeight="1" x14ac:dyDescent="0.25">
      <c r="C1101" s="100"/>
      <c r="D1101" s="101"/>
      <c r="E1101" s="101"/>
      <c r="F1101" s="88"/>
      <c r="G1101" s="88"/>
    </row>
    <row r="1102" spans="3:7" ht="15" customHeight="1" x14ac:dyDescent="0.25">
      <c r="C1102" s="100"/>
      <c r="D1102" s="101"/>
      <c r="E1102" s="101"/>
      <c r="F1102" s="88"/>
      <c r="G1102" s="88"/>
    </row>
    <row r="1103" spans="3:7" ht="15" customHeight="1" x14ac:dyDescent="0.25">
      <c r="C1103" s="100"/>
      <c r="D1103" s="101"/>
      <c r="E1103" s="101"/>
      <c r="F1103" s="88"/>
      <c r="G1103" s="88"/>
    </row>
    <row r="1104" spans="3:7" ht="15" customHeight="1" x14ac:dyDescent="0.25">
      <c r="C1104" s="100"/>
      <c r="D1104" s="101"/>
      <c r="E1104" s="101"/>
      <c r="F1104" s="88"/>
      <c r="G1104" s="88"/>
    </row>
    <row r="1105" spans="3:7" ht="15" customHeight="1" x14ac:dyDescent="0.25">
      <c r="C1105" s="100"/>
      <c r="D1105" s="101"/>
      <c r="E1105" s="101"/>
      <c r="F1105" s="88"/>
      <c r="G1105" s="88"/>
    </row>
    <row r="1106" spans="3:7" ht="15" customHeight="1" x14ac:dyDescent="0.25">
      <c r="C1106" s="100"/>
      <c r="D1106" s="101"/>
      <c r="E1106" s="101"/>
      <c r="F1106" s="88"/>
      <c r="G1106" s="88"/>
    </row>
    <row r="1107" spans="3:7" ht="15" customHeight="1" x14ac:dyDescent="0.25">
      <c r="C1107" s="100"/>
      <c r="D1107" s="101"/>
      <c r="E1107" s="101"/>
      <c r="F1107" s="88"/>
      <c r="G1107" s="88"/>
    </row>
    <row r="1108" spans="3:7" ht="15" customHeight="1" x14ac:dyDescent="0.25">
      <c r="C1108" s="100"/>
      <c r="D1108" s="101"/>
      <c r="E1108" s="101"/>
      <c r="F1108" s="88"/>
      <c r="G1108" s="88"/>
    </row>
    <row r="1109" spans="3:7" ht="15" customHeight="1" x14ac:dyDescent="0.25">
      <c r="C1109" s="100"/>
      <c r="D1109" s="101"/>
      <c r="E1109" s="101"/>
      <c r="F1109" s="88"/>
      <c r="G1109" s="88"/>
    </row>
    <row r="1110" spans="3:7" ht="15" customHeight="1" x14ac:dyDescent="0.25">
      <c r="C1110" s="100"/>
      <c r="D1110" s="101"/>
      <c r="E1110" s="101"/>
      <c r="F1110" s="88"/>
      <c r="G1110" s="88"/>
    </row>
    <row r="1111" spans="3:7" ht="15" customHeight="1" x14ac:dyDescent="0.25">
      <c r="C1111" s="100"/>
      <c r="D1111" s="101"/>
      <c r="E1111" s="101"/>
      <c r="F1111" s="88"/>
      <c r="G1111" s="88"/>
    </row>
    <row r="1112" spans="3:7" ht="15" customHeight="1" x14ac:dyDescent="0.25">
      <c r="C1112" s="100"/>
      <c r="D1112" s="101"/>
      <c r="E1112" s="101"/>
      <c r="F1112" s="88"/>
      <c r="G1112" s="88"/>
    </row>
    <row r="1113" spans="3:7" ht="15" customHeight="1" x14ac:dyDescent="0.25">
      <c r="C1113" s="100"/>
      <c r="D1113" s="101"/>
      <c r="E1113" s="101"/>
      <c r="F1113" s="88"/>
      <c r="G1113" s="88"/>
    </row>
    <row r="1114" spans="3:7" ht="15" customHeight="1" x14ac:dyDescent="0.25">
      <c r="C1114" s="100"/>
      <c r="D1114" s="101"/>
      <c r="E1114" s="101"/>
      <c r="F1114" s="88"/>
      <c r="G1114" s="88"/>
    </row>
    <row r="1115" spans="3:7" ht="15" customHeight="1" x14ac:dyDescent="0.25">
      <c r="C1115" s="100"/>
      <c r="D1115" s="101"/>
      <c r="E1115" s="101"/>
      <c r="F1115" s="88"/>
      <c r="G1115" s="88"/>
    </row>
    <row r="1116" spans="3:7" ht="15" customHeight="1" x14ac:dyDescent="0.25">
      <c r="C1116" s="100"/>
      <c r="D1116" s="101"/>
      <c r="E1116" s="101"/>
      <c r="F1116" s="88"/>
      <c r="G1116" s="88"/>
    </row>
    <row r="1117" spans="3:7" ht="15" customHeight="1" x14ac:dyDescent="0.25">
      <c r="C1117" s="100"/>
      <c r="D1117" s="101"/>
      <c r="E1117" s="101"/>
      <c r="F1117" s="88"/>
      <c r="G1117" s="88"/>
    </row>
    <row r="1118" spans="3:7" ht="15" customHeight="1" x14ac:dyDescent="0.25">
      <c r="C1118" s="100"/>
      <c r="D1118" s="101"/>
      <c r="E1118" s="101"/>
      <c r="F1118" s="88"/>
      <c r="G1118" s="88"/>
    </row>
    <row r="1119" spans="3:7" ht="15" customHeight="1" x14ac:dyDescent="0.25">
      <c r="C1119" s="100"/>
      <c r="D1119" s="101"/>
      <c r="E1119" s="101"/>
      <c r="F1119" s="88"/>
      <c r="G1119" s="88"/>
    </row>
    <row r="1120" spans="3:7" ht="15" customHeight="1" x14ac:dyDescent="0.25">
      <c r="C1120" s="100"/>
      <c r="D1120" s="101"/>
      <c r="E1120" s="101"/>
      <c r="F1120" s="88"/>
      <c r="G1120" s="88"/>
    </row>
    <row r="1121" spans="3:7" ht="15" customHeight="1" x14ac:dyDescent="0.25">
      <c r="C1121" s="100"/>
      <c r="D1121" s="101"/>
      <c r="E1121" s="101"/>
      <c r="F1121" s="88"/>
      <c r="G1121" s="88"/>
    </row>
    <row r="1122" spans="3:7" ht="15" customHeight="1" x14ac:dyDescent="0.25">
      <c r="C1122" s="100"/>
      <c r="D1122" s="101"/>
      <c r="E1122" s="101"/>
      <c r="F1122" s="88"/>
      <c r="G1122" s="88"/>
    </row>
    <row r="1123" spans="3:7" ht="15" customHeight="1" x14ac:dyDescent="0.25">
      <c r="C1123" s="100"/>
      <c r="D1123" s="101"/>
      <c r="E1123" s="101"/>
      <c r="F1123" s="88"/>
      <c r="G1123" s="88"/>
    </row>
    <row r="1124" spans="3:7" ht="15" customHeight="1" x14ac:dyDescent="0.25">
      <c r="C1124" s="100"/>
      <c r="D1124" s="101"/>
      <c r="E1124" s="101"/>
      <c r="F1124" s="88"/>
      <c r="G1124" s="88"/>
    </row>
    <row r="1125" spans="3:7" ht="15" customHeight="1" x14ac:dyDescent="0.25">
      <c r="C1125" s="100"/>
      <c r="D1125" s="101"/>
      <c r="E1125" s="101"/>
      <c r="F1125" s="88"/>
      <c r="G1125" s="88"/>
    </row>
    <row r="1126" spans="3:7" ht="15" customHeight="1" x14ac:dyDescent="0.25">
      <c r="C1126" s="100"/>
      <c r="D1126" s="101"/>
      <c r="E1126" s="101"/>
      <c r="F1126" s="88"/>
      <c r="G1126" s="88"/>
    </row>
    <row r="1127" spans="3:7" ht="15" customHeight="1" x14ac:dyDescent="0.25">
      <c r="C1127" s="100"/>
      <c r="D1127" s="101"/>
      <c r="E1127" s="101"/>
      <c r="F1127" s="88"/>
      <c r="G1127" s="88"/>
    </row>
    <row r="1128" spans="3:7" ht="15" customHeight="1" x14ac:dyDescent="0.25">
      <c r="C1128" s="100"/>
      <c r="D1128" s="101"/>
      <c r="E1128" s="101"/>
      <c r="F1128" s="88"/>
      <c r="G1128" s="88"/>
    </row>
    <row r="1129" spans="3:7" ht="15" customHeight="1" x14ac:dyDescent="0.25">
      <c r="C1129" s="100"/>
      <c r="D1129" s="101"/>
      <c r="E1129" s="101"/>
      <c r="F1129" s="88"/>
      <c r="G1129" s="88"/>
    </row>
    <row r="1130" spans="3:7" ht="15" customHeight="1" x14ac:dyDescent="0.25">
      <c r="C1130" s="100"/>
      <c r="D1130" s="101"/>
      <c r="E1130" s="101"/>
      <c r="F1130" s="88"/>
      <c r="G1130" s="88"/>
    </row>
    <row r="1131" spans="3:7" ht="15" customHeight="1" x14ac:dyDescent="0.25">
      <c r="C1131" s="100"/>
      <c r="D1131" s="101"/>
      <c r="E1131" s="101"/>
      <c r="F1131" s="88"/>
      <c r="G1131" s="88"/>
    </row>
    <row r="1132" spans="3:7" ht="15" customHeight="1" x14ac:dyDescent="0.25">
      <c r="C1132" s="100"/>
      <c r="D1132" s="101"/>
      <c r="E1132" s="101"/>
      <c r="F1132" s="88"/>
      <c r="G1132" s="88"/>
    </row>
    <row r="1133" spans="3:7" ht="15" customHeight="1" x14ac:dyDescent="0.25">
      <c r="C1133" s="100"/>
      <c r="D1133" s="101"/>
      <c r="E1133" s="101"/>
      <c r="F1133" s="88"/>
      <c r="G1133" s="88"/>
    </row>
    <row r="1134" spans="3:7" ht="15" customHeight="1" x14ac:dyDescent="0.25">
      <c r="C1134" s="100"/>
      <c r="D1134" s="101"/>
      <c r="E1134" s="101"/>
      <c r="F1134" s="88"/>
      <c r="G1134" s="88"/>
    </row>
    <row r="1135" spans="3:7" ht="15" customHeight="1" x14ac:dyDescent="0.25">
      <c r="C1135" s="100"/>
      <c r="D1135" s="101"/>
      <c r="E1135" s="101"/>
      <c r="F1135" s="88"/>
      <c r="G1135" s="88"/>
    </row>
    <row r="1136" spans="3:7" ht="15" customHeight="1" x14ac:dyDescent="0.25">
      <c r="C1136" s="100"/>
      <c r="D1136" s="101"/>
      <c r="E1136" s="101"/>
      <c r="F1136" s="88"/>
      <c r="G1136" s="88"/>
    </row>
    <row r="1137" spans="3:7" ht="15" customHeight="1" x14ac:dyDescent="0.25">
      <c r="C1137" s="100"/>
      <c r="D1137" s="101"/>
      <c r="E1137" s="101"/>
      <c r="F1137" s="88"/>
      <c r="G1137" s="88"/>
    </row>
    <row r="1138" spans="3:7" ht="15" customHeight="1" x14ac:dyDescent="0.25">
      <c r="C1138" s="100"/>
      <c r="D1138" s="101"/>
      <c r="E1138" s="101"/>
      <c r="F1138" s="88"/>
      <c r="G1138" s="88"/>
    </row>
    <row r="1139" spans="3:7" ht="15" customHeight="1" x14ac:dyDescent="0.25">
      <c r="C1139" s="100"/>
      <c r="D1139" s="101"/>
      <c r="E1139" s="101"/>
      <c r="F1139" s="88"/>
      <c r="G1139" s="88"/>
    </row>
    <row r="1140" spans="3:7" ht="15" customHeight="1" x14ac:dyDescent="0.25">
      <c r="C1140" s="100"/>
      <c r="D1140" s="101"/>
      <c r="E1140" s="101"/>
      <c r="F1140" s="88"/>
      <c r="G1140" s="88"/>
    </row>
    <row r="1141" spans="3:7" ht="15" customHeight="1" x14ac:dyDescent="0.25">
      <c r="C1141" s="100"/>
      <c r="D1141" s="101"/>
      <c r="E1141" s="101"/>
      <c r="F1141" s="88"/>
      <c r="G1141" s="88"/>
    </row>
    <row r="1142" spans="3:7" ht="15" customHeight="1" x14ac:dyDescent="0.25">
      <c r="C1142" s="100"/>
      <c r="D1142" s="101"/>
      <c r="E1142" s="101"/>
      <c r="F1142" s="88"/>
      <c r="G1142" s="88"/>
    </row>
    <row r="1143" spans="3:7" ht="15" customHeight="1" x14ac:dyDescent="0.25">
      <c r="C1143" s="100"/>
      <c r="D1143" s="101"/>
      <c r="E1143" s="101"/>
      <c r="F1143" s="88"/>
      <c r="G1143" s="88"/>
    </row>
    <row r="1144" spans="3:7" ht="15" customHeight="1" x14ac:dyDescent="0.25">
      <c r="C1144" s="100"/>
      <c r="D1144" s="101"/>
      <c r="E1144" s="101"/>
      <c r="F1144" s="88"/>
      <c r="G1144" s="88"/>
    </row>
    <row r="1145" spans="3:7" ht="15" customHeight="1" x14ac:dyDescent="0.25">
      <c r="C1145" s="100"/>
      <c r="D1145" s="101"/>
      <c r="E1145" s="101"/>
      <c r="F1145" s="88"/>
      <c r="G1145" s="88"/>
    </row>
    <row r="1146" spans="3:7" ht="15" customHeight="1" x14ac:dyDescent="0.25">
      <c r="C1146" s="100"/>
      <c r="D1146" s="101"/>
      <c r="E1146" s="101"/>
      <c r="F1146" s="88"/>
      <c r="G1146" s="88"/>
    </row>
    <row r="1147" spans="3:7" ht="15" customHeight="1" x14ac:dyDescent="0.25">
      <c r="C1147" s="100"/>
      <c r="D1147" s="101"/>
      <c r="E1147" s="101"/>
      <c r="F1147" s="88"/>
      <c r="G1147" s="88"/>
    </row>
    <row r="1148" spans="3:7" ht="15" customHeight="1" x14ac:dyDescent="0.25">
      <c r="C1148" s="100"/>
      <c r="D1148" s="101"/>
      <c r="E1148" s="101"/>
      <c r="F1148" s="88"/>
      <c r="G1148" s="88"/>
    </row>
    <row r="1149" spans="3:7" ht="15" customHeight="1" x14ac:dyDescent="0.25">
      <c r="C1149" s="100"/>
      <c r="D1149" s="101"/>
      <c r="E1149" s="101"/>
      <c r="F1149" s="88"/>
      <c r="G1149" s="88"/>
    </row>
    <row r="1150" spans="3:7" ht="15" customHeight="1" x14ac:dyDescent="0.25">
      <c r="C1150" s="100"/>
      <c r="D1150" s="101"/>
      <c r="E1150" s="101"/>
      <c r="F1150" s="88"/>
      <c r="G1150" s="88"/>
    </row>
    <row r="1151" spans="3:7" ht="15" customHeight="1" x14ac:dyDescent="0.25">
      <c r="C1151" s="100"/>
      <c r="D1151" s="101"/>
      <c r="E1151" s="101"/>
      <c r="F1151" s="88"/>
      <c r="G1151" s="88"/>
    </row>
    <row r="1152" spans="3:7" ht="15" customHeight="1" x14ac:dyDescent="0.25">
      <c r="C1152" s="100"/>
      <c r="D1152" s="101"/>
      <c r="E1152" s="101"/>
      <c r="F1152" s="88"/>
      <c r="G1152" s="88"/>
    </row>
    <row r="1153" spans="3:7" ht="15" customHeight="1" x14ac:dyDescent="0.25">
      <c r="C1153" s="100"/>
      <c r="D1153" s="101"/>
      <c r="E1153" s="101"/>
      <c r="F1153" s="88"/>
      <c r="G1153" s="88"/>
    </row>
    <row r="1154" spans="3:7" ht="15" customHeight="1" x14ac:dyDescent="0.25">
      <c r="C1154" s="100"/>
      <c r="D1154" s="101"/>
      <c r="E1154" s="101"/>
      <c r="F1154" s="88"/>
      <c r="G1154" s="88"/>
    </row>
    <row r="1155" spans="3:7" ht="15" customHeight="1" x14ac:dyDescent="0.25">
      <c r="C1155" s="100"/>
      <c r="D1155" s="101"/>
      <c r="E1155" s="101"/>
      <c r="F1155" s="88"/>
      <c r="G1155" s="88"/>
    </row>
    <row r="1156" spans="3:7" ht="15" customHeight="1" x14ac:dyDescent="0.25">
      <c r="C1156" s="100"/>
      <c r="D1156" s="101"/>
      <c r="E1156" s="101"/>
      <c r="F1156" s="88"/>
      <c r="G1156" s="88"/>
    </row>
    <row r="1157" spans="3:7" ht="15" customHeight="1" x14ac:dyDescent="0.25">
      <c r="C1157" s="100"/>
      <c r="D1157" s="101"/>
      <c r="E1157" s="101"/>
      <c r="F1157" s="88"/>
      <c r="G1157" s="88"/>
    </row>
    <row r="1158" spans="3:7" ht="15" customHeight="1" x14ac:dyDescent="0.25">
      <c r="C1158" s="100"/>
      <c r="D1158" s="101"/>
      <c r="E1158" s="101"/>
      <c r="F1158" s="88"/>
      <c r="G1158" s="88"/>
    </row>
    <row r="1159" spans="3:7" ht="15" customHeight="1" x14ac:dyDescent="0.25">
      <c r="C1159" s="100"/>
      <c r="D1159" s="101"/>
      <c r="E1159" s="101"/>
      <c r="F1159" s="88"/>
      <c r="G1159" s="88"/>
    </row>
    <row r="1160" spans="3:7" ht="15" customHeight="1" x14ac:dyDescent="0.25">
      <c r="C1160" s="100"/>
      <c r="D1160" s="101"/>
      <c r="E1160" s="101"/>
      <c r="F1160" s="88"/>
      <c r="G1160" s="88"/>
    </row>
    <row r="1161" spans="3:7" ht="15" customHeight="1" x14ac:dyDescent="0.25">
      <c r="C1161" s="100"/>
      <c r="D1161" s="101"/>
      <c r="E1161" s="101"/>
      <c r="F1161" s="88"/>
      <c r="G1161" s="88"/>
    </row>
    <row r="1162" spans="3:7" ht="15" customHeight="1" x14ac:dyDescent="0.25">
      <c r="C1162" s="100"/>
      <c r="D1162" s="101"/>
      <c r="E1162" s="101"/>
      <c r="F1162" s="88"/>
      <c r="G1162" s="88"/>
    </row>
    <row r="1163" spans="3:7" ht="15" customHeight="1" x14ac:dyDescent="0.25">
      <c r="C1163" s="100"/>
      <c r="D1163" s="101"/>
      <c r="E1163" s="101"/>
      <c r="F1163" s="88"/>
      <c r="G1163" s="88"/>
    </row>
    <row r="1164" spans="3:7" ht="15" customHeight="1" x14ac:dyDescent="0.25">
      <c r="C1164" s="100"/>
      <c r="D1164" s="101"/>
      <c r="E1164" s="101"/>
      <c r="F1164" s="88"/>
      <c r="G1164" s="88"/>
    </row>
    <row r="1165" spans="3:7" ht="15" customHeight="1" x14ac:dyDescent="0.25">
      <c r="C1165" s="100"/>
      <c r="D1165" s="101"/>
      <c r="E1165" s="101"/>
      <c r="F1165" s="88"/>
      <c r="G1165" s="88"/>
    </row>
    <row r="1166" spans="3:7" ht="15" customHeight="1" x14ac:dyDescent="0.25">
      <c r="C1166" s="100"/>
      <c r="D1166" s="101"/>
      <c r="E1166" s="101"/>
      <c r="F1166" s="88"/>
      <c r="G1166" s="88"/>
    </row>
    <row r="1167" spans="3:7" ht="15" customHeight="1" x14ac:dyDescent="0.25">
      <c r="C1167" s="100"/>
      <c r="D1167" s="101"/>
      <c r="E1167" s="101"/>
      <c r="F1167" s="88"/>
      <c r="G1167" s="88"/>
    </row>
    <row r="1168" spans="3:7" ht="15" customHeight="1" x14ac:dyDescent="0.25">
      <c r="C1168" s="100"/>
      <c r="D1168" s="101"/>
      <c r="E1168" s="101"/>
      <c r="F1168" s="88"/>
      <c r="G1168" s="88"/>
    </row>
    <row r="1169" spans="3:7" ht="15" customHeight="1" x14ac:dyDescent="0.25">
      <c r="C1169" s="100"/>
      <c r="D1169" s="101"/>
      <c r="E1169" s="101"/>
      <c r="F1169" s="88"/>
      <c r="G1169" s="88"/>
    </row>
    <row r="1170" spans="3:7" ht="15" customHeight="1" x14ac:dyDescent="0.25">
      <c r="C1170" s="100"/>
      <c r="D1170" s="101"/>
      <c r="E1170" s="101"/>
      <c r="F1170" s="88"/>
      <c r="G1170" s="88"/>
    </row>
    <row r="1171" spans="3:7" ht="15" customHeight="1" x14ac:dyDescent="0.25">
      <c r="C1171" s="100"/>
      <c r="D1171" s="101"/>
      <c r="E1171" s="101"/>
      <c r="F1171" s="88"/>
      <c r="G1171" s="88"/>
    </row>
    <row r="1172" spans="3:7" ht="15" customHeight="1" x14ac:dyDescent="0.25">
      <c r="C1172" s="100"/>
      <c r="D1172" s="101"/>
      <c r="E1172" s="101"/>
      <c r="F1172" s="88"/>
      <c r="G1172" s="88"/>
    </row>
    <row r="1173" spans="3:7" ht="15" customHeight="1" x14ac:dyDescent="0.25">
      <c r="C1173" s="100"/>
      <c r="D1173" s="101"/>
      <c r="E1173" s="101"/>
      <c r="F1173" s="88"/>
      <c r="G1173" s="88"/>
    </row>
    <row r="1174" spans="3:7" ht="15" customHeight="1" x14ac:dyDescent="0.25">
      <c r="C1174" s="100"/>
      <c r="D1174" s="101"/>
      <c r="E1174" s="101"/>
      <c r="F1174" s="88"/>
      <c r="G1174" s="88"/>
    </row>
    <row r="1175" spans="3:7" ht="15" customHeight="1" x14ac:dyDescent="0.25">
      <c r="C1175" s="100"/>
      <c r="D1175" s="101"/>
      <c r="E1175" s="101"/>
      <c r="F1175" s="88"/>
      <c r="G1175" s="88"/>
    </row>
    <row r="1176" spans="3:7" ht="15" customHeight="1" x14ac:dyDescent="0.25">
      <c r="C1176" s="100"/>
      <c r="D1176" s="101"/>
      <c r="E1176" s="101"/>
      <c r="F1176" s="88"/>
      <c r="G1176" s="88"/>
    </row>
    <row r="1177" spans="3:7" ht="15" customHeight="1" x14ac:dyDescent="0.25">
      <c r="C1177" s="100"/>
      <c r="D1177" s="101"/>
      <c r="E1177" s="101"/>
      <c r="F1177" s="88"/>
      <c r="G1177" s="88"/>
    </row>
    <row r="1178" spans="3:7" ht="15" customHeight="1" x14ac:dyDescent="0.25">
      <c r="C1178" s="100"/>
      <c r="D1178" s="101"/>
      <c r="E1178" s="101"/>
      <c r="F1178" s="88"/>
      <c r="G1178" s="88"/>
    </row>
    <row r="1179" spans="3:7" ht="15" customHeight="1" x14ac:dyDescent="0.25">
      <c r="C1179" s="100"/>
      <c r="D1179" s="101"/>
      <c r="E1179" s="101"/>
      <c r="F1179" s="88"/>
      <c r="G1179" s="88"/>
    </row>
    <row r="1180" spans="3:7" ht="15" customHeight="1" x14ac:dyDescent="0.25">
      <c r="C1180" s="100"/>
      <c r="D1180" s="101"/>
      <c r="E1180" s="101"/>
      <c r="F1180" s="88"/>
      <c r="G1180" s="88"/>
    </row>
    <row r="1181" spans="3:7" ht="15" customHeight="1" x14ac:dyDescent="0.25">
      <c r="C1181" s="100"/>
      <c r="D1181" s="101"/>
      <c r="E1181" s="101"/>
      <c r="F1181" s="88"/>
      <c r="G1181" s="88"/>
    </row>
    <row r="1182" spans="3:7" ht="15" customHeight="1" x14ac:dyDescent="0.25">
      <c r="C1182" s="100"/>
      <c r="D1182" s="101"/>
      <c r="E1182" s="101"/>
      <c r="F1182" s="88"/>
      <c r="G1182" s="88"/>
    </row>
    <row r="1183" spans="3:7" ht="15" customHeight="1" x14ac:dyDescent="0.25">
      <c r="C1183" s="100"/>
      <c r="D1183" s="101"/>
      <c r="E1183" s="101"/>
      <c r="F1183" s="88"/>
      <c r="G1183" s="88"/>
    </row>
    <row r="1184" spans="3:7" ht="15" customHeight="1" x14ac:dyDescent="0.25">
      <c r="C1184" s="100"/>
      <c r="D1184" s="101"/>
      <c r="E1184" s="101"/>
      <c r="F1184" s="88"/>
      <c r="G1184" s="88"/>
    </row>
    <row r="1185" spans="3:7" ht="15" customHeight="1" x14ac:dyDescent="0.25">
      <c r="C1185" s="100"/>
      <c r="D1185" s="101"/>
      <c r="E1185" s="101"/>
      <c r="F1185" s="88"/>
      <c r="G1185" s="88"/>
    </row>
    <row r="1186" spans="3:7" ht="15" customHeight="1" x14ac:dyDescent="0.25">
      <c r="C1186" s="100"/>
      <c r="D1186" s="101"/>
      <c r="E1186" s="101"/>
      <c r="F1186" s="88"/>
      <c r="G1186" s="88"/>
    </row>
    <row r="1187" spans="3:7" ht="15" customHeight="1" x14ac:dyDescent="0.25">
      <c r="C1187" s="100"/>
      <c r="D1187" s="101"/>
      <c r="E1187" s="101"/>
      <c r="F1187" s="88"/>
      <c r="G1187" s="88"/>
    </row>
    <row r="1188" spans="3:7" ht="15" customHeight="1" x14ac:dyDescent="0.25">
      <c r="C1188" s="100"/>
      <c r="D1188" s="101"/>
      <c r="E1188" s="101"/>
      <c r="F1188" s="88"/>
      <c r="G1188" s="88"/>
    </row>
    <row r="1189" spans="3:7" ht="15" customHeight="1" x14ac:dyDescent="0.25">
      <c r="C1189" s="100"/>
      <c r="D1189" s="101"/>
      <c r="E1189" s="101"/>
      <c r="F1189" s="88"/>
      <c r="G1189" s="88"/>
    </row>
    <row r="1190" spans="3:7" ht="15" customHeight="1" x14ac:dyDescent="0.25">
      <c r="C1190" s="100"/>
      <c r="D1190" s="101"/>
      <c r="E1190" s="101"/>
      <c r="F1190" s="88"/>
      <c r="G1190" s="88"/>
    </row>
    <row r="1191" spans="3:7" ht="15" customHeight="1" x14ac:dyDescent="0.25">
      <c r="C1191" s="100"/>
      <c r="D1191" s="101"/>
      <c r="E1191" s="101"/>
      <c r="F1191" s="88"/>
      <c r="G1191" s="88"/>
    </row>
    <row r="1192" spans="3:7" ht="15" customHeight="1" x14ac:dyDescent="0.25">
      <c r="C1192" s="100"/>
      <c r="D1192" s="101"/>
      <c r="E1192" s="101"/>
      <c r="F1192" s="88"/>
      <c r="G1192" s="88"/>
    </row>
    <row r="1193" spans="3:7" ht="15" customHeight="1" x14ac:dyDescent="0.25">
      <c r="C1193" s="100"/>
      <c r="D1193" s="101"/>
      <c r="E1193" s="101"/>
      <c r="F1193" s="88"/>
      <c r="G1193" s="88"/>
    </row>
    <row r="1194" spans="3:7" ht="15" customHeight="1" x14ac:dyDescent="0.25">
      <c r="C1194" s="100"/>
      <c r="D1194" s="101"/>
      <c r="E1194" s="101"/>
      <c r="F1194" s="88"/>
      <c r="G1194" s="88"/>
    </row>
    <row r="1195" spans="3:7" ht="15" customHeight="1" x14ac:dyDescent="0.25">
      <c r="C1195" s="100"/>
      <c r="D1195" s="101"/>
      <c r="E1195" s="101"/>
      <c r="F1195" s="88"/>
      <c r="G1195" s="88"/>
    </row>
    <row r="1196" spans="3:7" ht="15" customHeight="1" x14ac:dyDescent="0.25">
      <c r="C1196" s="100"/>
      <c r="D1196" s="101"/>
      <c r="E1196" s="101"/>
      <c r="F1196" s="88"/>
      <c r="G1196" s="88"/>
    </row>
    <row r="1197" spans="3:7" ht="15" customHeight="1" x14ac:dyDescent="0.25">
      <c r="C1197" s="100"/>
      <c r="D1197" s="101"/>
      <c r="E1197" s="101"/>
      <c r="F1197" s="88"/>
      <c r="G1197" s="88"/>
    </row>
    <row r="1198" spans="3:7" ht="15" customHeight="1" x14ac:dyDescent="0.25">
      <c r="C1198" s="100"/>
      <c r="D1198" s="101"/>
      <c r="E1198" s="101"/>
      <c r="F1198" s="88"/>
      <c r="G1198" s="88"/>
    </row>
    <row r="1199" spans="3:7" ht="15" customHeight="1" x14ac:dyDescent="0.25">
      <c r="C1199" s="100"/>
      <c r="D1199" s="101"/>
      <c r="E1199" s="101"/>
      <c r="F1199" s="88"/>
      <c r="G1199" s="88"/>
    </row>
    <row r="1200" spans="3:7" ht="15" customHeight="1" x14ac:dyDescent="0.25">
      <c r="C1200" s="100"/>
      <c r="D1200" s="101"/>
      <c r="E1200" s="101"/>
      <c r="F1200" s="88"/>
      <c r="G1200" s="88"/>
    </row>
    <row r="1201" spans="3:7" ht="15" customHeight="1" x14ac:dyDescent="0.25">
      <c r="C1201" s="100"/>
      <c r="D1201" s="101"/>
      <c r="E1201" s="101"/>
      <c r="F1201" s="88"/>
      <c r="G1201" s="88"/>
    </row>
    <row r="1202" spans="3:7" ht="15" customHeight="1" x14ac:dyDescent="0.25">
      <c r="C1202" s="100"/>
      <c r="D1202" s="101"/>
      <c r="E1202" s="101"/>
      <c r="F1202" s="88"/>
      <c r="G1202" s="88"/>
    </row>
    <row r="1203" spans="3:7" ht="15" customHeight="1" x14ac:dyDescent="0.25">
      <c r="C1203" s="100"/>
      <c r="D1203" s="101"/>
      <c r="E1203" s="101"/>
      <c r="F1203" s="88"/>
      <c r="G1203" s="88"/>
    </row>
    <row r="1204" spans="3:7" ht="15" customHeight="1" x14ac:dyDescent="0.25">
      <c r="C1204" s="100"/>
      <c r="D1204" s="101"/>
      <c r="E1204" s="101"/>
      <c r="F1204" s="88"/>
      <c r="G1204" s="88"/>
    </row>
    <row r="1205" spans="3:7" ht="15" customHeight="1" x14ac:dyDescent="0.25">
      <c r="C1205" s="100"/>
      <c r="D1205" s="101"/>
      <c r="E1205" s="101"/>
      <c r="F1205" s="88"/>
      <c r="G1205" s="88"/>
    </row>
    <row r="1206" spans="3:7" ht="15" customHeight="1" x14ac:dyDescent="0.25">
      <c r="C1206" s="100"/>
      <c r="D1206" s="101"/>
      <c r="E1206" s="101"/>
      <c r="F1206" s="88"/>
      <c r="G1206" s="88"/>
    </row>
    <row r="1207" spans="3:7" ht="15" customHeight="1" x14ac:dyDescent="0.25">
      <c r="C1207" s="100"/>
      <c r="D1207" s="101"/>
      <c r="E1207" s="101"/>
      <c r="F1207" s="88"/>
      <c r="G1207" s="88"/>
    </row>
    <row r="1208" spans="3:7" ht="15" customHeight="1" x14ac:dyDescent="0.25">
      <c r="C1208" s="100"/>
      <c r="D1208" s="101"/>
      <c r="E1208" s="101"/>
      <c r="F1208" s="88"/>
      <c r="G1208" s="88"/>
    </row>
    <row r="1209" spans="3:7" ht="15" customHeight="1" x14ac:dyDescent="0.25">
      <c r="C1209" s="100"/>
      <c r="D1209" s="101"/>
      <c r="E1209" s="101"/>
      <c r="F1209" s="88"/>
      <c r="G1209" s="88"/>
    </row>
    <row r="1210" spans="3:7" ht="15" customHeight="1" x14ac:dyDescent="0.25">
      <c r="C1210" s="100"/>
      <c r="D1210" s="101"/>
      <c r="E1210" s="101"/>
      <c r="F1210" s="88"/>
      <c r="G1210" s="88"/>
    </row>
    <row r="1211" spans="3:7" ht="15" customHeight="1" x14ac:dyDescent="0.25">
      <c r="C1211" s="100"/>
      <c r="D1211" s="101"/>
      <c r="E1211" s="101"/>
      <c r="F1211" s="88"/>
      <c r="G1211" s="88"/>
    </row>
    <row r="1212" spans="3:7" ht="15" customHeight="1" x14ac:dyDescent="0.25">
      <c r="C1212" s="100"/>
      <c r="D1212" s="101"/>
      <c r="E1212" s="101"/>
      <c r="F1212" s="88"/>
      <c r="G1212" s="88"/>
    </row>
    <row r="1213" spans="3:7" ht="15" customHeight="1" x14ac:dyDescent="0.25">
      <c r="C1213" s="100"/>
      <c r="D1213" s="101"/>
      <c r="E1213" s="101"/>
      <c r="F1213" s="88"/>
      <c r="G1213" s="88"/>
    </row>
    <row r="1214" spans="3:7" ht="15" customHeight="1" x14ac:dyDescent="0.25">
      <c r="C1214" s="100"/>
      <c r="D1214" s="101"/>
      <c r="E1214" s="101"/>
      <c r="F1214" s="88"/>
      <c r="G1214" s="88"/>
    </row>
    <row r="1215" spans="3:7" ht="15" customHeight="1" x14ac:dyDescent="0.25">
      <c r="C1215" s="100"/>
      <c r="D1215" s="101"/>
      <c r="E1215" s="101"/>
      <c r="F1215" s="88"/>
      <c r="G1215" s="88"/>
    </row>
    <row r="1216" spans="3:7" ht="15" customHeight="1" x14ac:dyDescent="0.25">
      <c r="C1216" s="100"/>
      <c r="D1216" s="101"/>
      <c r="E1216" s="101"/>
      <c r="F1216" s="88"/>
      <c r="G1216" s="88"/>
    </row>
    <row r="1217" spans="3:7" ht="15" customHeight="1" x14ac:dyDescent="0.25">
      <c r="C1217" s="100"/>
      <c r="D1217" s="101"/>
      <c r="E1217" s="101"/>
      <c r="F1217" s="88"/>
      <c r="G1217" s="88"/>
    </row>
    <row r="1218" spans="3:7" ht="15" customHeight="1" x14ac:dyDescent="0.25">
      <c r="C1218" s="100"/>
      <c r="D1218" s="101"/>
      <c r="E1218" s="101"/>
      <c r="F1218" s="88"/>
      <c r="G1218" s="88"/>
    </row>
    <row r="1219" spans="3:7" ht="15" customHeight="1" x14ac:dyDescent="0.25">
      <c r="C1219" s="100"/>
      <c r="D1219" s="101"/>
      <c r="E1219" s="101"/>
      <c r="F1219" s="88"/>
      <c r="G1219" s="88"/>
    </row>
    <row r="1220" spans="3:7" ht="15" customHeight="1" x14ac:dyDescent="0.25">
      <c r="C1220" s="100"/>
      <c r="D1220" s="101"/>
      <c r="E1220" s="101"/>
      <c r="F1220" s="88"/>
      <c r="G1220" s="88"/>
    </row>
    <row r="1221" spans="3:7" ht="15" customHeight="1" x14ac:dyDescent="0.25">
      <c r="C1221" s="100"/>
      <c r="D1221" s="101"/>
      <c r="E1221" s="101"/>
      <c r="F1221" s="88"/>
      <c r="G1221" s="88"/>
    </row>
    <row r="1222" spans="3:7" ht="15" customHeight="1" x14ac:dyDescent="0.25">
      <c r="C1222" s="100"/>
      <c r="D1222" s="101"/>
      <c r="E1222" s="101"/>
      <c r="F1222" s="88"/>
      <c r="G1222" s="88"/>
    </row>
    <row r="1223" spans="3:7" ht="15" customHeight="1" x14ac:dyDescent="0.25">
      <c r="C1223" s="100"/>
      <c r="D1223" s="101"/>
      <c r="E1223" s="101"/>
      <c r="F1223" s="88"/>
      <c r="G1223" s="88"/>
    </row>
    <row r="1224" spans="3:7" ht="15" customHeight="1" x14ac:dyDescent="0.25">
      <c r="C1224" s="100"/>
      <c r="D1224" s="101"/>
      <c r="E1224" s="101"/>
      <c r="F1224" s="88"/>
      <c r="G1224" s="88"/>
    </row>
    <row r="1225" spans="3:7" ht="15" customHeight="1" x14ac:dyDescent="0.25">
      <c r="C1225" s="100"/>
      <c r="D1225" s="101"/>
      <c r="E1225" s="101"/>
      <c r="F1225" s="88"/>
      <c r="G1225" s="88"/>
    </row>
    <row r="1226" spans="3:7" ht="15" customHeight="1" x14ac:dyDescent="0.25">
      <c r="C1226" s="100"/>
      <c r="D1226" s="101"/>
      <c r="E1226" s="101"/>
      <c r="F1226" s="88"/>
      <c r="G1226" s="88"/>
    </row>
    <row r="1227" spans="3:7" ht="15" customHeight="1" x14ac:dyDescent="0.25">
      <c r="C1227" s="100"/>
      <c r="D1227" s="101"/>
      <c r="E1227" s="101"/>
      <c r="F1227" s="88"/>
      <c r="G1227" s="88"/>
    </row>
    <row r="1228" spans="3:7" ht="15" customHeight="1" x14ac:dyDescent="0.25">
      <c r="C1228" s="100"/>
      <c r="D1228" s="101"/>
      <c r="E1228" s="101"/>
      <c r="F1228" s="88"/>
      <c r="G1228" s="88"/>
    </row>
    <row r="1229" spans="3:7" ht="15" customHeight="1" x14ac:dyDescent="0.25">
      <c r="C1229" s="100"/>
      <c r="D1229" s="101"/>
      <c r="E1229" s="101"/>
      <c r="F1229" s="88"/>
      <c r="G1229" s="88"/>
    </row>
    <row r="1230" spans="3:7" ht="15" customHeight="1" x14ac:dyDescent="0.25">
      <c r="C1230" s="100"/>
      <c r="D1230" s="101"/>
      <c r="E1230" s="101"/>
      <c r="F1230" s="88"/>
      <c r="G1230" s="88"/>
    </row>
    <row r="1231" spans="3:7" ht="15" customHeight="1" x14ac:dyDescent="0.25">
      <c r="C1231" s="100"/>
      <c r="D1231" s="101"/>
      <c r="E1231" s="101"/>
      <c r="F1231" s="88"/>
      <c r="G1231" s="88"/>
    </row>
    <row r="1232" spans="3:7" ht="15" customHeight="1" x14ac:dyDescent="0.25">
      <c r="C1232" s="100"/>
      <c r="D1232" s="101"/>
      <c r="E1232" s="101"/>
      <c r="F1232" s="88"/>
      <c r="G1232" s="88"/>
    </row>
    <row r="1233" spans="3:7" ht="15" customHeight="1" x14ac:dyDescent="0.25">
      <c r="C1233" s="100"/>
      <c r="D1233" s="101"/>
      <c r="E1233" s="101"/>
      <c r="F1233" s="88"/>
      <c r="G1233" s="88"/>
    </row>
    <row r="1234" spans="3:7" ht="15" customHeight="1" x14ac:dyDescent="0.25">
      <c r="C1234" s="100"/>
      <c r="D1234" s="101"/>
      <c r="E1234" s="101"/>
      <c r="F1234" s="88"/>
      <c r="G1234" s="88"/>
    </row>
    <row r="1235" spans="3:7" ht="15" customHeight="1" x14ac:dyDescent="0.25">
      <c r="C1235" s="100"/>
      <c r="D1235" s="101"/>
      <c r="E1235" s="101"/>
      <c r="F1235" s="88"/>
      <c r="G1235" s="88"/>
    </row>
    <row r="1236" spans="3:7" ht="15" customHeight="1" x14ac:dyDescent="0.25">
      <c r="C1236" s="100"/>
      <c r="D1236" s="101"/>
      <c r="E1236" s="101"/>
      <c r="F1236" s="88"/>
      <c r="G1236" s="88"/>
    </row>
    <row r="1237" spans="3:7" ht="15" customHeight="1" x14ac:dyDescent="0.25">
      <c r="C1237" s="100"/>
      <c r="D1237" s="101"/>
      <c r="E1237" s="101"/>
      <c r="F1237" s="88"/>
      <c r="G1237" s="88"/>
    </row>
    <row r="1238" spans="3:7" ht="15" customHeight="1" x14ac:dyDescent="0.25">
      <c r="C1238" s="100"/>
      <c r="D1238" s="101"/>
      <c r="E1238" s="101"/>
      <c r="F1238" s="88"/>
      <c r="G1238" s="88"/>
    </row>
    <row r="1239" spans="3:7" ht="15" customHeight="1" x14ac:dyDescent="0.25">
      <c r="C1239" s="100"/>
      <c r="D1239" s="101"/>
      <c r="E1239" s="101"/>
      <c r="F1239" s="88"/>
      <c r="G1239" s="88"/>
    </row>
    <row r="1240" spans="3:7" ht="15" customHeight="1" x14ac:dyDescent="0.25">
      <c r="C1240" s="100"/>
      <c r="D1240" s="101"/>
      <c r="E1240" s="101"/>
      <c r="F1240" s="88"/>
      <c r="G1240" s="88"/>
    </row>
    <row r="1241" spans="3:7" ht="15" customHeight="1" x14ac:dyDescent="0.25">
      <c r="C1241" s="100"/>
      <c r="D1241" s="101"/>
      <c r="E1241" s="101"/>
      <c r="F1241" s="88"/>
      <c r="G1241" s="88"/>
    </row>
  </sheetData>
  <protectedRanges>
    <protectedRange sqref="H38:L38" name="Rango1_21"/>
    <protectedRange sqref="M38" name="Rango1_21_2"/>
    <protectedRange sqref="N38" name="Rango1_21_2_2"/>
  </protectedRange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45" max="13" man="1"/>
  </rowBreaks>
  <ignoredErrors>
    <ignoredError sqref="M6 M37 M27 M22 M20 M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1"/>
  </sheetPr>
  <dimension ref="A1:R98"/>
  <sheetViews>
    <sheetView showGridLines="0" topLeftCell="A43" zoomScaleNormal="100" zoomScaleSheetLayoutView="100" workbookViewId="0">
      <selection activeCell="Q14" sqref="Q14"/>
    </sheetView>
  </sheetViews>
  <sheetFormatPr baseColWidth="10" defaultColWidth="11" defaultRowHeight="12.5" x14ac:dyDescent="0.25"/>
  <cols>
    <col min="1" max="1" width="28.9140625" style="122" customWidth="1"/>
    <col min="2" max="2" width="3.08203125" style="122" bestFit="1" customWidth="1"/>
    <col min="3" max="5" width="9.58203125" style="122" hidden="1" customWidth="1"/>
    <col min="6" max="8" width="9.58203125" style="111" hidden="1" customWidth="1"/>
    <col min="9" max="9" width="9.83203125" style="111" hidden="1" customWidth="1"/>
    <col min="10" max="15" width="9.83203125" style="111" customWidth="1"/>
    <col min="16" max="16" width="12.83203125" style="42" customWidth="1"/>
    <col min="17" max="17" width="11" style="42"/>
    <col min="18" max="18" width="11.75" style="42" customWidth="1"/>
    <col min="19" max="16384" width="11" style="42"/>
  </cols>
  <sheetData>
    <row r="1" spans="1:18" ht="15" customHeight="1" x14ac:dyDescent="0.3">
      <c r="A1" s="160" t="s">
        <v>174</v>
      </c>
      <c r="B1" s="104"/>
      <c r="C1" s="104"/>
      <c r="D1" s="39"/>
      <c r="E1" s="39"/>
      <c r="F1" s="39"/>
      <c r="G1" s="39"/>
      <c r="H1" s="39"/>
      <c r="I1" s="42"/>
      <c r="J1" s="42"/>
      <c r="K1" s="42"/>
      <c r="L1" s="42"/>
      <c r="M1" s="42"/>
      <c r="N1" s="42"/>
      <c r="O1" s="42"/>
    </row>
    <row r="2" spans="1:18" ht="15" customHeight="1" x14ac:dyDescent="0.25">
      <c r="A2" s="1"/>
      <c r="B2" s="105"/>
      <c r="C2" s="105"/>
      <c r="D2" s="1"/>
      <c r="E2" s="1"/>
      <c r="F2" s="1"/>
      <c r="G2" s="1"/>
      <c r="H2" s="1"/>
      <c r="I2" s="42"/>
      <c r="J2" s="42"/>
      <c r="K2" s="42"/>
      <c r="L2" s="42"/>
      <c r="M2" s="42"/>
      <c r="N2" s="42"/>
      <c r="O2" s="42"/>
    </row>
    <row r="3" spans="1:18" ht="15" customHeight="1" x14ac:dyDescent="0.25">
      <c r="A3" s="3"/>
      <c r="B3" s="3"/>
      <c r="C3" s="3"/>
      <c r="D3" s="3"/>
      <c r="E3" s="3"/>
      <c r="F3" s="106"/>
      <c r="G3" s="107"/>
      <c r="H3" s="107"/>
      <c r="I3" s="4"/>
      <c r="J3" s="4"/>
      <c r="K3" s="4"/>
      <c r="L3" s="4"/>
      <c r="M3" s="55"/>
      <c r="N3" s="55"/>
      <c r="O3" s="55"/>
    </row>
    <row r="4" spans="1:18" ht="5.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ht="5.15" customHeight="1" x14ac:dyDescent="0.25">
      <c r="A5" s="161"/>
      <c r="B5" s="164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8" s="108" customFormat="1" ht="18" customHeight="1" x14ac:dyDescent="0.3">
      <c r="A6" s="161" t="s">
        <v>72</v>
      </c>
      <c r="B6" s="164" t="s">
        <v>2</v>
      </c>
      <c r="C6" s="161">
        <v>2010</v>
      </c>
      <c r="D6" s="161">
        <v>2011</v>
      </c>
      <c r="E6" s="161">
        <v>2012</v>
      </c>
      <c r="F6" s="161">
        <v>2013</v>
      </c>
      <c r="G6" s="161">
        <v>2014</v>
      </c>
      <c r="H6" s="161">
        <v>2015</v>
      </c>
      <c r="I6" s="162">
        <v>2017</v>
      </c>
      <c r="J6" s="162">
        <v>2018</v>
      </c>
      <c r="K6" s="162">
        <v>2019</v>
      </c>
      <c r="L6" s="162">
        <v>2020</v>
      </c>
      <c r="M6" s="162">
        <v>2021</v>
      </c>
      <c r="N6" s="162">
        <v>2022</v>
      </c>
      <c r="O6" s="162">
        <v>2023</v>
      </c>
      <c r="R6" s="15"/>
    </row>
    <row r="7" spans="1:18" ht="5.15" customHeight="1" x14ac:dyDescent="0.25">
      <c r="A7" s="161"/>
      <c r="B7" s="164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8" ht="5.15" customHeight="1" x14ac:dyDescent="0.25">
      <c r="A8" s="3"/>
      <c r="B8" s="3"/>
      <c r="C8" s="3"/>
      <c r="D8" s="3"/>
      <c r="E8" s="3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18" s="108" customFormat="1" ht="18" customHeight="1" x14ac:dyDescent="0.3">
      <c r="A9" s="161" t="s">
        <v>5</v>
      </c>
      <c r="B9" s="164" t="s">
        <v>159</v>
      </c>
      <c r="C9" s="161">
        <v>1169477.2</v>
      </c>
      <c r="D9" s="161">
        <v>1398502.6</v>
      </c>
      <c r="E9" s="161">
        <v>1696483.8</v>
      </c>
      <c r="F9" s="161">
        <v>1622916.1</v>
      </c>
      <c r="G9" s="161">
        <v>1686333.2</v>
      </c>
      <c r="H9" s="161">
        <v>1675194.5</v>
      </c>
      <c r="I9" s="165">
        <v>1746017.2</v>
      </c>
      <c r="J9" s="165">
        <v>1837193.9</v>
      </c>
      <c r="K9" s="165">
        <v>1646532.5</v>
      </c>
      <c r="L9" s="165">
        <v>1332254.3999999999</v>
      </c>
      <c r="M9" s="165">
        <v>3212581.3543000002</v>
      </c>
      <c r="N9" s="165">
        <v>3904872.6495699999</v>
      </c>
      <c r="O9" s="165">
        <v>5189374.7012599995</v>
      </c>
    </row>
    <row r="10" spans="1:18" ht="18" customHeight="1" x14ac:dyDescent="0.25">
      <c r="A10" s="5" t="s">
        <v>109</v>
      </c>
      <c r="B10" s="13" t="s">
        <v>112</v>
      </c>
      <c r="C10" s="53">
        <v>1991.4815038081545</v>
      </c>
      <c r="D10" s="53">
        <v>2384.823307420455</v>
      </c>
      <c r="E10" s="53">
        <v>2891.264228987869</v>
      </c>
      <c r="F10" s="52">
        <v>2761.1602236264093</v>
      </c>
      <c r="G10" s="53">
        <v>2863.1</v>
      </c>
      <c r="H10" s="53">
        <v>2842.5</v>
      </c>
      <c r="I10" s="53">
        <v>2977</v>
      </c>
      <c r="J10" s="53">
        <v>3137.5</v>
      </c>
      <c r="K10" s="53">
        <v>2817.6</v>
      </c>
      <c r="L10" s="53">
        <v>2285</v>
      </c>
      <c r="M10" s="70">
        <v>5556.0356895589248</v>
      </c>
      <c r="N10" s="70">
        <v>6784.6521984727515</v>
      </c>
      <c r="O10" s="70">
        <v>9809.8562205763355</v>
      </c>
    </row>
    <row r="11" spans="1:18" ht="18" customHeight="1" x14ac:dyDescent="0.25">
      <c r="A11" s="5" t="s">
        <v>110</v>
      </c>
      <c r="B11" s="13" t="s">
        <v>159</v>
      </c>
      <c r="C11" s="53">
        <v>3195.2928961748635</v>
      </c>
      <c r="D11" s="53">
        <v>3821.0453551912569</v>
      </c>
      <c r="E11" s="53">
        <v>4635.2016393442627</v>
      </c>
      <c r="F11" s="53">
        <v>4434.1969945355195</v>
      </c>
      <c r="G11" s="53">
        <v>4607.5</v>
      </c>
      <c r="H11" s="53">
        <v>4577</v>
      </c>
      <c r="I11" s="53">
        <v>4770.5</v>
      </c>
      <c r="J11" s="53">
        <v>5019.7</v>
      </c>
      <c r="K11" s="53">
        <v>4498.7</v>
      </c>
      <c r="L11" s="53">
        <v>3640</v>
      </c>
      <c r="M11" s="70">
        <v>8783.5307494535518</v>
      </c>
      <c r="N11" s="70">
        <v>10698.281231698631</v>
      </c>
      <c r="O11" s="70">
        <v>14217.464934958904</v>
      </c>
    </row>
    <row r="12" spans="1:18" ht="18" customHeight="1" x14ac:dyDescent="0.25">
      <c r="A12" s="5" t="s">
        <v>111</v>
      </c>
      <c r="B12" s="13" t="s">
        <v>113</v>
      </c>
      <c r="C12" s="53">
        <v>114.32600743021113</v>
      </c>
      <c r="D12" s="53">
        <v>119.5835711889039</v>
      </c>
      <c r="E12" s="53">
        <v>121.3071609591573</v>
      </c>
      <c r="F12" s="53">
        <v>95.663518861777519</v>
      </c>
      <c r="G12" s="53">
        <v>103.9</v>
      </c>
      <c r="H12" s="53">
        <v>99.3</v>
      </c>
      <c r="I12" s="53">
        <v>100.4</v>
      </c>
      <c r="J12" s="53">
        <v>105.2</v>
      </c>
      <c r="K12" s="53">
        <v>89.6</v>
      </c>
      <c r="L12" s="53">
        <v>83.1</v>
      </c>
      <c r="M12" s="70">
        <v>239.95051657643677</v>
      </c>
      <c r="N12" s="70">
        <v>121.46654072763438</v>
      </c>
      <c r="O12" s="70">
        <v>132.89485130408664</v>
      </c>
    </row>
    <row r="13" spans="1:18" ht="5.15" customHeight="1" x14ac:dyDescent="0.25">
      <c r="A13" s="163"/>
      <c r="B13" s="169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</row>
    <row r="14" spans="1:18" ht="5.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8" ht="15" customHeight="1" x14ac:dyDescent="0.25">
      <c r="A15" s="188" t="s">
        <v>204</v>
      </c>
      <c r="B15" s="109"/>
      <c r="C15" s="109"/>
      <c r="D15" s="109"/>
      <c r="E15" s="10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18" ht="15" customHeight="1" x14ac:dyDescent="0.25">
      <c r="A16" s="188"/>
      <c r="B16" s="109"/>
      <c r="C16" s="109"/>
      <c r="D16" s="109"/>
      <c r="E16" s="10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6" ht="15" customHeight="1" x14ac:dyDescent="0.25">
      <c r="A17" s="188"/>
      <c r="B17" s="109"/>
      <c r="C17" s="109"/>
      <c r="D17" s="109"/>
      <c r="E17" s="10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pans="1:16" ht="15" customHeight="1" x14ac:dyDescent="0.3">
      <c r="A18" s="160" t="s">
        <v>175</v>
      </c>
      <c r="B18" s="14"/>
      <c r="C18" s="14"/>
      <c r="D18" s="7"/>
      <c r="E18" s="7"/>
      <c r="F18" s="7"/>
      <c r="G18" s="39"/>
      <c r="H18" s="39"/>
      <c r="I18" s="39"/>
      <c r="J18" s="39"/>
      <c r="K18" s="39"/>
      <c r="L18" s="39"/>
      <c r="M18" s="39"/>
      <c r="N18" s="39"/>
      <c r="O18" s="39"/>
    </row>
    <row r="19" spans="1:16" ht="15" customHeight="1" x14ac:dyDescent="0.3">
      <c r="A19" s="6"/>
      <c r="B19" s="14"/>
      <c r="C19" s="14"/>
      <c r="D19" s="6"/>
      <c r="E19" s="6"/>
      <c r="F19" s="6"/>
      <c r="G19" s="39"/>
      <c r="H19" s="39"/>
      <c r="I19" s="39"/>
      <c r="J19" s="39"/>
      <c r="K19" s="39"/>
      <c r="L19" s="39"/>
      <c r="M19" s="39"/>
      <c r="N19" s="39"/>
      <c r="O19" s="39"/>
    </row>
    <row r="20" spans="1:16" ht="15" customHeight="1" x14ac:dyDescent="0.25">
      <c r="A20" s="107"/>
      <c r="B20" s="110"/>
      <c r="C20" s="110"/>
      <c r="D20" s="107"/>
      <c r="E20" s="107"/>
      <c r="G20" s="107"/>
      <c r="H20" s="1"/>
      <c r="I20" s="10"/>
      <c r="J20" s="10"/>
      <c r="K20" s="10"/>
      <c r="L20" s="10"/>
      <c r="M20" s="10"/>
      <c r="N20" s="10"/>
      <c r="O20" s="10"/>
    </row>
    <row r="21" spans="1:16" ht="5.15" customHeight="1" x14ac:dyDescent="0.25">
      <c r="A21" s="166"/>
      <c r="B21" s="167"/>
      <c r="C21" s="167"/>
      <c r="D21" s="166"/>
      <c r="E21" s="166"/>
      <c r="G21" s="10"/>
      <c r="H21" s="4"/>
      <c r="I21" s="4"/>
      <c r="J21" s="4"/>
      <c r="K21" s="4"/>
      <c r="L21" s="4"/>
      <c r="M21" s="4"/>
      <c r="N21" s="4"/>
      <c r="O21" s="4"/>
    </row>
    <row r="22" spans="1:16" ht="5.15" customHeight="1" x14ac:dyDescent="0.35">
      <c r="A22" s="161"/>
      <c r="B22" s="164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13"/>
    </row>
    <row r="23" spans="1:16" s="108" customFormat="1" ht="18" customHeight="1" x14ac:dyDescent="0.3">
      <c r="A23" s="161" t="s">
        <v>72</v>
      </c>
      <c r="B23" s="164" t="s">
        <v>2</v>
      </c>
      <c r="C23" s="161">
        <v>2010</v>
      </c>
      <c r="D23" s="161">
        <v>2011</v>
      </c>
      <c r="E23" s="161">
        <v>2012</v>
      </c>
      <c r="F23" s="161">
        <v>2013</v>
      </c>
      <c r="G23" s="161">
        <v>2014</v>
      </c>
      <c r="H23" s="161">
        <v>2015</v>
      </c>
      <c r="I23" s="162">
        <v>2017</v>
      </c>
      <c r="J23" s="162">
        <v>2018</v>
      </c>
      <c r="K23" s="162">
        <v>2019</v>
      </c>
      <c r="L23" s="162">
        <v>2020</v>
      </c>
      <c r="M23" s="162">
        <v>2021</v>
      </c>
      <c r="N23" s="162">
        <v>2022</v>
      </c>
      <c r="O23" s="162">
        <v>2023</v>
      </c>
    </row>
    <row r="24" spans="1:16" ht="5.15" customHeight="1" x14ac:dyDescent="0.25">
      <c r="A24" s="161"/>
      <c r="B24" s="164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</row>
    <row r="25" spans="1:16" ht="5.15" customHeight="1" x14ac:dyDescent="0.3">
      <c r="A25" s="8"/>
      <c r="B25" s="9"/>
      <c r="C25" s="9"/>
      <c r="D25" s="9"/>
      <c r="E25" s="9"/>
      <c r="F25" s="9"/>
      <c r="G25" s="9"/>
      <c r="H25" s="54"/>
      <c r="I25" s="54"/>
      <c r="J25" s="54"/>
      <c r="K25" s="54"/>
      <c r="L25" s="54"/>
      <c r="M25" s="54"/>
      <c r="N25" s="54"/>
      <c r="O25" s="54"/>
    </row>
    <row r="26" spans="1:16" ht="18" customHeight="1" x14ac:dyDescent="0.25">
      <c r="A26" s="161" t="s">
        <v>5</v>
      </c>
      <c r="B26" s="164" t="s">
        <v>159</v>
      </c>
      <c r="C26" s="161">
        <v>397372.9</v>
      </c>
      <c r="D26" s="161">
        <v>703439.7</v>
      </c>
      <c r="E26" s="161">
        <v>865068.9</v>
      </c>
      <c r="F26" s="161">
        <v>1018740.7</v>
      </c>
      <c r="G26" s="161">
        <v>1105833.3999999999</v>
      </c>
      <c r="H26" s="161">
        <v>1123613.8</v>
      </c>
      <c r="I26" s="165">
        <v>1202910</v>
      </c>
      <c r="J26" s="165">
        <v>1311384.3</v>
      </c>
      <c r="K26" s="165">
        <v>1120888.8</v>
      </c>
      <c r="L26" s="165">
        <v>860694.2</v>
      </c>
      <c r="M26" s="165">
        <v>2451100</v>
      </c>
      <c r="N26" s="165">
        <v>2961163.6005199999</v>
      </c>
      <c r="O26" s="165">
        <v>3720266.0585599993</v>
      </c>
    </row>
    <row r="27" spans="1:16" ht="18" customHeight="1" x14ac:dyDescent="0.25">
      <c r="A27" s="5" t="s">
        <v>109</v>
      </c>
      <c r="B27" s="13" t="s">
        <v>112</v>
      </c>
      <c r="C27" s="53">
        <v>676.67910110997241</v>
      </c>
      <c r="D27" s="53">
        <v>1199.5540029205895</v>
      </c>
      <c r="E27" s="53">
        <v>1474.3098437956696</v>
      </c>
      <c r="F27" s="53">
        <v>1733.2419704440201</v>
      </c>
      <c r="G27" s="53">
        <v>1877.5398145947229</v>
      </c>
      <c r="H27" s="114">
        <v>1906.6</v>
      </c>
      <c r="I27" s="114">
        <v>2051.1</v>
      </c>
      <c r="J27" s="114">
        <v>2239.6</v>
      </c>
      <c r="K27" s="114">
        <v>1918.1</v>
      </c>
      <c r="L27" s="53">
        <v>1476.2</v>
      </c>
      <c r="M27" s="70">
        <v>4239.9805395353342</v>
      </c>
      <c r="N27" s="70">
        <v>5144.973200218923</v>
      </c>
      <c r="O27" s="70">
        <v>7032.6922293552298</v>
      </c>
    </row>
    <row r="28" spans="1:16" ht="18" customHeight="1" x14ac:dyDescent="0.25">
      <c r="A28" s="5" t="s">
        <v>110</v>
      </c>
      <c r="B28" s="13" t="s">
        <v>159</v>
      </c>
      <c r="C28" s="53">
        <v>1085.7183060109289</v>
      </c>
      <c r="D28" s="53">
        <v>1921.9663934426228</v>
      </c>
      <c r="E28" s="53">
        <v>2363.5762295081968</v>
      </c>
      <c r="F28" s="53">
        <v>2783.4445355191256</v>
      </c>
      <c r="G28" s="53">
        <v>3021.4</v>
      </c>
      <c r="H28" s="53">
        <v>3070</v>
      </c>
      <c r="I28" s="53">
        <v>3286.6</v>
      </c>
      <c r="J28" s="53">
        <v>3583</v>
      </c>
      <c r="K28" s="53">
        <v>3062.5</v>
      </c>
      <c r="L28" s="53">
        <v>2351.6</v>
      </c>
      <c r="M28" s="70">
        <v>6702.980601092896</v>
      </c>
      <c r="N28" s="70">
        <v>8112.776987726028</v>
      </c>
      <c r="O28" s="70">
        <v>10192.50974947945</v>
      </c>
    </row>
    <row r="29" spans="1:16" ht="18" customHeight="1" x14ac:dyDescent="0.25">
      <c r="A29" s="5" t="s">
        <v>111</v>
      </c>
      <c r="B29" s="13" t="s">
        <v>113</v>
      </c>
      <c r="C29" s="53">
        <v>123.09800000123911</v>
      </c>
      <c r="D29" s="53">
        <v>177.02256495095662</v>
      </c>
      <c r="E29" s="53">
        <v>122.97698011641938</v>
      </c>
      <c r="F29" s="53">
        <v>117.76411104364055</v>
      </c>
      <c r="G29" s="53">
        <v>108.5</v>
      </c>
      <c r="H29" s="53">
        <v>101.6</v>
      </c>
      <c r="I29" s="53">
        <v>97.6</v>
      </c>
      <c r="J29" s="53">
        <v>109</v>
      </c>
      <c r="K29" s="53">
        <v>85.5</v>
      </c>
      <c r="L29" s="53">
        <v>77.7</v>
      </c>
      <c r="M29" s="70">
        <v>283.85259540560912</v>
      </c>
      <c r="N29" s="70">
        <v>120.70169096212764</v>
      </c>
      <c r="O29" s="70">
        <v>125.63527587285944</v>
      </c>
    </row>
    <row r="30" spans="1:16" ht="18" customHeight="1" x14ac:dyDescent="0.25">
      <c r="A30" s="5" t="s">
        <v>114</v>
      </c>
      <c r="B30" s="13"/>
      <c r="C30" s="53"/>
      <c r="D30" s="53"/>
      <c r="E30" s="53"/>
      <c r="F30" s="115"/>
      <c r="G30" s="115"/>
      <c r="H30" s="116"/>
      <c r="I30" s="116"/>
      <c r="J30" s="116"/>
      <c r="K30" s="116"/>
      <c r="L30" s="53"/>
      <c r="M30" s="70"/>
      <c r="N30" s="70"/>
      <c r="O30" s="70"/>
    </row>
    <row r="31" spans="1:16" ht="18" customHeight="1" x14ac:dyDescent="0.25">
      <c r="A31" s="5" t="s">
        <v>115</v>
      </c>
      <c r="B31" s="13" t="s">
        <v>113</v>
      </c>
      <c r="C31" s="53">
        <v>33.978678677959692</v>
      </c>
      <c r="D31" s="53">
        <v>50.299491756397153</v>
      </c>
      <c r="E31" s="53">
        <v>50.991875077144854</v>
      </c>
      <c r="F31" s="53">
        <v>62.772234498135795</v>
      </c>
      <c r="G31" s="53">
        <v>65.599999999999994</v>
      </c>
      <c r="H31" s="53">
        <v>67.099999999999994</v>
      </c>
      <c r="I31" s="53">
        <v>68.900000000000006</v>
      </c>
      <c r="J31" s="53">
        <v>71.400000000000006</v>
      </c>
      <c r="K31" s="53">
        <v>68.099999999999994</v>
      </c>
      <c r="L31" s="53">
        <v>64.599999999999994</v>
      </c>
      <c r="M31" s="70">
        <v>76.313054423016695</v>
      </c>
      <c r="N31" s="70">
        <v>75.832526851959699</v>
      </c>
      <c r="O31" s="70">
        <v>71.690064270300326</v>
      </c>
    </row>
    <row r="32" spans="1:16" ht="5.15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</row>
    <row r="33" spans="1:16" ht="5.15" customHeight="1" x14ac:dyDescent="0.35">
      <c r="A33" s="117"/>
      <c r="B33" s="118"/>
      <c r="C33" s="118"/>
      <c r="D33" s="119"/>
      <c r="E33" s="119"/>
      <c r="F33" s="119"/>
      <c r="G33" s="119"/>
      <c r="H33" s="119"/>
      <c r="I33" s="117"/>
      <c r="J33" s="117"/>
      <c r="K33" s="117"/>
      <c r="L33" s="117"/>
      <c r="M33" s="117"/>
      <c r="N33" s="117"/>
      <c r="O33" s="117"/>
    </row>
    <row r="34" spans="1:16" ht="15" customHeight="1" x14ac:dyDescent="0.35">
      <c r="A34" s="56" t="s">
        <v>204</v>
      </c>
      <c r="B34" s="118"/>
      <c r="C34" s="118"/>
      <c r="D34" s="119"/>
      <c r="E34" s="119"/>
      <c r="F34" s="119"/>
      <c r="G34" s="119"/>
      <c r="H34" s="119"/>
      <c r="I34" s="117"/>
      <c r="J34" s="117"/>
      <c r="K34" s="117"/>
      <c r="L34" s="117"/>
      <c r="M34" s="117"/>
      <c r="N34" s="117"/>
      <c r="O34" s="117"/>
    </row>
    <row r="35" spans="1:16" ht="15" customHeight="1" x14ac:dyDescent="0.35">
      <c r="A35" s="56"/>
      <c r="B35" s="118"/>
      <c r="C35" s="118"/>
      <c r="D35" s="119"/>
      <c r="E35" s="119"/>
      <c r="F35" s="119"/>
      <c r="G35" s="119"/>
      <c r="H35" s="119"/>
      <c r="I35" s="117"/>
      <c r="J35" s="117"/>
      <c r="K35" s="117"/>
      <c r="L35" s="117"/>
      <c r="M35" s="117"/>
      <c r="N35" s="117"/>
      <c r="O35" s="117"/>
    </row>
    <row r="36" spans="1:16" ht="15" customHeight="1" x14ac:dyDescent="0.35">
      <c r="A36" s="56"/>
      <c r="B36" s="118"/>
      <c r="C36" s="118"/>
      <c r="D36" s="119"/>
      <c r="E36" s="119"/>
      <c r="F36" s="119"/>
      <c r="G36" s="119"/>
      <c r="H36" s="119"/>
      <c r="I36" s="117"/>
      <c r="J36" s="117"/>
      <c r="K36" s="117"/>
      <c r="L36" s="117"/>
      <c r="M36" s="117"/>
      <c r="N36" s="117"/>
      <c r="O36" s="117"/>
    </row>
    <row r="37" spans="1:16" ht="15" customHeight="1" x14ac:dyDescent="0.3">
      <c r="A37" s="160" t="s">
        <v>176</v>
      </c>
      <c r="B37" s="14"/>
      <c r="C37" s="14"/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</row>
    <row r="38" spans="1:16" ht="15" customHeight="1" x14ac:dyDescent="0.3">
      <c r="A38" s="6"/>
      <c r="B38" s="14"/>
      <c r="C38" s="14"/>
      <c r="D38" s="6"/>
      <c r="E38" s="6"/>
      <c r="F38" s="6"/>
      <c r="G38" s="39"/>
      <c r="H38" s="39"/>
      <c r="I38" s="39"/>
      <c r="J38" s="39"/>
      <c r="K38" s="39"/>
      <c r="L38" s="39"/>
      <c r="M38" s="39"/>
      <c r="N38" s="39"/>
      <c r="O38" s="39"/>
    </row>
    <row r="39" spans="1:16" ht="15" customHeight="1" x14ac:dyDescent="0.25">
      <c r="A39" s="107"/>
      <c r="B39" s="110"/>
      <c r="C39" s="110"/>
      <c r="D39" s="107"/>
      <c r="E39" s="107"/>
      <c r="G39" s="107"/>
      <c r="H39" s="1"/>
      <c r="I39" s="10"/>
      <c r="J39" s="10"/>
      <c r="K39" s="10"/>
      <c r="L39" s="10"/>
      <c r="M39" s="10"/>
      <c r="N39" s="10"/>
      <c r="O39" s="10"/>
    </row>
    <row r="40" spans="1:16" ht="5.15" customHeight="1" x14ac:dyDescent="0.25">
      <c r="A40" s="166"/>
      <c r="B40" s="167"/>
      <c r="C40" s="167"/>
      <c r="D40" s="166"/>
      <c r="E40" s="166"/>
      <c r="G40" s="10"/>
      <c r="H40" s="4"/>
      <c r="I40" s="4"/>
      <c r="J40" s="4"/>
      <c r="K40" s="4"/>
      <c r="L40" s="4"/>
      <c r="M40" s="4"/>
      <c r="N40" s="4"/>
      <c r="O40" s="4"/>
    </row>
    <row r="41" spans="1:16" ht="5.15" customHeight="1" x14ac:dyDescent="0.35">
      <c r="A41" s="161"/>
      <c r="B41" s="164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13"/>
    </row>
    <row r="42" spans="1:16" s="108" customFormat="1" ht="18" customHeight="1" x14ac:dyDescent="0.3">
      <c r="A42" s="161" t="s">
        <v>72</v>
      </c>
      <c r="B42" s="164" t="s">
        <v>2</v>
      </c>
      <c r="C42" s="161">
        <v>2010</v>
      </c>
      <c r="D42" s="161">
        <v>2011</v>
      </c>
      <c r="E42" s="161">
        <v>2012</v>
      </c>
      <c r="F42" s="161">
        <v>2013</v>
      </c>
      <c r="G42" s="161">
        <v>2014</v>
      </c>
      <c r="H42" s="161">
        <v>2015</v>
      </c>
      <c r="I42" s="162">
        <v>2017</v>
      </c>
      <c r="J42" s="162">
        <v>2018</v>
      </c>
      <c r="K42" s="162">
        <v>2019</v>
      </c>
      <c r="L42" s="162">
        <v>2020</v>
      </c>
      <c r="M42" s="162">
        <v>2021</v>
      </c>
      <c r="N42" s="162">
        <v>2022</v>
      </c>
      <c r="O42" s="162">
        <v>2023</v>
      </c>
    </row>
    <row r="43" spans="1:16" ht="5.15" customHeight="1" x14ac:dyDescent="0.25">
      <c r="A43" s="161"/>
      <c r="B43" s="164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1:16" ht="5.15" customHeight="1" x14ac:dyDescent="0.3">
      <c r="A44" s="8"/>
      <c r="B44" s="9"/>
      <c r="C44" s="9"/>
      <c r="D44" s="9"/>
      <c r="E44" s="9"/>
      <c r="F44" s="9"/>
      <c r="G44" s="9"/>
      <c r="H44" s="54"/>
      <c r="I44" s="54"/>
      <c r="J44" s="54"/>
      <c r="K44" s="54"/>
      <c r="L44" s="54"/>
      <c r="M44" s="54"/>
      <c r="N44" s="54"/>
      <c r="O44" s="54"/>
    </row>
    <row r="45" spans="1:16" ht="18" customHeight="1" x14ac:dyDescent="0.25">
      <c r="A45" s="161" t="s">
        <v>5</v>
      </c>
      <c r="B45" s="164" t="s">
        <v>159</v>
      </c>
      <c r="C45" s="161">
        <v>772104.3</v>
      </c>
      <c r="D45" s="161">
        <v>695062.9</v>
      </c>
      <c r="E45" s="161">
        <v>831414.9</v>
      </c>
      <c r="F45" s="161">
        <v>604175.4</v>
      </c>
      <c r="G45" s="161">
        <v>580499.80000000005</v>
      </c>
      <c r="H45" s="161">
        <v>551580.69999999995</v>
      </c>
      <c r="I45" s="165">
        <v>543107.19999999995</v>
      </c>
      <c r="J45" s="165">
        <v>525809.59999999986</v>
      </c>
      <c r="K45" s="165">
        <v>525643.69999999995</v>
      </c>
      <c r="L45" s="165">
        <v>471560.2</v>
      </c>
      <c r="M45" s="165">
        <v>761481.35430000012</v>
      </c>
      <c r="N45" s="165">
        <v>943709.04905000003</v>
      </c>
      <c r="O45" s="165">
        <v>1469108.6427</v>
      </c>
    </row>
    <row r="46" spans="1:16" ht="18" customHeight="1" x14ac:dyDescent="0.25">
      <c r="A46" s="5" t="s">
        <v>109</v>
      </c>
      <c r="B46" s="13" t="s">
        <v>112</v>
      </c>
      <c r="C46" s="53">
        <v>1314.802402698182</v>
      </c>
      <c r="D46" s="53">
        <v>1185.2693044998648</v>
      </c>
      <c r="E46" s="53">
        <v>1416.9543851921994</v>
      </c>
      <c r="F46" s="53">
        <v>1027.918253182389</v>
      </c>
      <c r="G46" s="53">
        <v>985.6</v>
      </c>
      <c r="H46" s="55">
        <v>935.9</v>
      </c>
      <c r="I46" s="55">
        <v>926</v>
      </c>
      <c r="J46" s="55">
        <v>898</v>
      </c>
      <c r="K46" s="55">
        <v>899.5</v>
      </c>
      <c r="L46" s="55">
        <v>808.8</v>
      </c>
      <c r="M46" s="72">
        <v>1316.0551500235913</v>
      </c>
      <c r="N46" s="72">
        <v>1639.6789982538291</v>
      </c>
      <c r="O46" s="72">
        <v>2777.1639912211053</v>
      </c>
    </row>
    <row r="47" spans="1:16" ht="18" customHeight="1" x14ac:dyDescent="0.25">
      <c r="A47" s="5" t="s">
        <v>110</v>
      </c>
      <c r="B47" s="13" t="s">
        <v>159</v>
      </c>
      <c r="C47" s="53">
        <v>2109.5745901639348</v>
      </c>
      <c r="D47" s="53">
        <v>1899.0789617486339</v>
      </c>
      <c r="E47" s="53">
        <v>2271.6254098360655</v>
      </c>
      <c r="F47" s="53">
        <v>1650.7524590163935</v>
      </c>
      <c r="G47" s="53">
        <v>1586.1</v>
      </c>
      <c r="H47" s="53">
        <v>1507.1</v>
      </c>
      <c r="I47" s="53">
        <v>1483.9</v>
      </c>
      <c r="J47" s="53">
        <v>1436.6</v>
      </c>
      <c r="K47" s="53">
        <v>1436.2</v>
      </c>
      <c r="L47" s="53">
        <v>1288.4000000000001</v>
      </c>
      <c r="M47" s="70">
        <v>2080.5501483606563</v>
      </c>
      <c r="N47" s="70">
        <v>2585.5042439726021</v>
      </c>
      <c r="O47" s="70">
        <v>4024.9551854794518</v>
      </c>
    </row>
    <row r="48" spans="1:16" ht="18" customHeight="1" x14ac:dyDescent="0.25">
      <c r="A48" s="5" t="s">
        <v>111</v>
      </c>
      <c r="B48" s="13" t="s">
        <v>113</v>
      </c>
      <c r="C48" s="53">
        <v>110.28144106945979</v>
      </c>
      <c r="D48" s="53">
        <v>90.021892120015394</v>
      </c>
      <c r="E48" s="53">
        <v>119.61721737701725</v>
      </c>
      <c r="F48" s="53">
        <v>72.66833923712457</v>
      </c>
      <c r="G48" s="53">
        <v>96.1</v>
      </c>
      <c r="H48" s="53">
        <v>95</v>
      </c>
      <c r="I48" s="53">
        <v>107.2</v>
      </c>
      <c r="J48" s="53">
        <v>96.8</v>
      </c>
      <c r="K48" s="53">
        <v>100</v>
      </c>
      <c r="L48" s="53">
        <v>95</v>
      </c>
      <c r="M48" s="70">
        <v>160.14960384599704</v>
      </c>
      <c r="N48" s="70">
        <v>123.93068375489176</v>
      </c>
      <c r="O48" s="70">
        <v>155.67389590879753</v>
      </c>
    </row>
    <row r="49" spans="1:15" ht="18" customHeight="1" x14ac:dyDescent="0.25">
      <c r="A49" s="5" t="s">
        <v>114</v>
      </c>
      <c r="B49" s="13"/>
      <c r="C49" s="53"/>
      <c r="D49" s="53"/>
      <c r="E49" s="53"/>
      <c r="F49" s="120"/>
      <c r="G49" s="53"/>
      <c r="H49" s="55"/>
      <c r="I49" s="55"/>
      <c r="J49" s="55"/>
      <c r="K49" s="55"/>
      <c r="L49" s="55"/>
      <c r="M49" s="72"/>
      <c r="N49" s="72"/>
      <c r="O49" s="72"/>
    </row>
    <row r="50" spans="1:15" ht="18" customHeight="1" x14ac:dyDescent="0.25">
      <c r="A50" s="5" t="s">
        <v>115</v>
      </c>
      <c r="B50" s="13" t="s">
        <v>113</v>
      </c>
      <c r="C50" s="53">
        <v>66.021321322040322</v>
      </c>
      <c r="D50" s="53">
        <v>49.70050824360284</v>
      </c>
      <c r="E50" s="53">
        <v>49.008124922855146</v>
      </c>
      <c r="F50" s="53">
        <v>37.227765501864205</v>
      </c>
      <c r="G50" s="53">
        <v>34.4</v>
      </c>
      <c r="H50" s="53">
        <v>32.9</v>
      </c>
      <c r="I50" s="53">
        <v>31.1</v>
      </c>
      <c r="J50" s="53">
        <v>28.6</v>
      </c>
      <c r="K50" s="53">
        <v>31.9</v>
      </c>
      <c r="L50" s="53">
        <v>35.4</v>
      </c>
      <c r="M50" s="70">
        <v>23.686945576983298</v>
      </c>
      <c r="N50" s="70">
        <v>24.167473148040315</v>
      </c>
      <c r="O50" s="70">
        <v>28.309935729699664</v>
      </c>
    </row>
    <row r="51" spans="1:15" ht="5.15" customHeight="1" x14ac:dyDescent="0.25">
      <c r="A51" s="163"/>
      <c r="B51" s="169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</row>
    <row r="52" spans="1:15" ht="5.15" customHeight="1" x14ac:dyDescent="0.35">
      <c r="A52" s="117"/>
      <c r="B52" s="118"/>
      <c r="C52" s="118"/>
      <c r="D52" s="119"/>
      <c r="E52" s="119"/>
      <c r="F52" s="119"/>
      <c r="G52" s="119"/>
      <c r="H52" s="119"/>
      <c r="I52" s="117"/>
      <c r="J52" s="117"/>
      <c r="K52" s="117"/>
      <c r="L52" s="117"/>
      <c r="M52" s="117"/>
      <c r="N52" s="117"/>
      <c r="O52" s="117"/>
    </row>
    <row r="53" spans="1:15" ht="15" customHeight="1" x14ac:dyDescent="0.25">
      <c r="A53" s="188" t="s">
        <v>204</v>
      </c>
      <c r="B53" s="109"/>
      <c r="C53" s="109"/>
      <c r="D53" s="109"/>
      <c r="E53" s="10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5" ht="15" customHeight="1" x14ac:dyDescent="0.25">
      <c r="A54" s="109"/>
      <c r="B54" s="109"/>
      <c r="C54" s="109"/>
      <c r="D54" s="109"/>
      <c r="E54" s="10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1:15" ht="15" customHeight="1" x14ac:dyDescent="0.25">
      <c r="A55" s="121"/>
      <c r="B55" s="121"/>
      <c r="C55" s="121"/>
      <c r="D55" s="121"/>
      <c r="E55" s="121"/>
      <c r="F55" s="48"/>
      <c r="G55" s="48"/>
      <c r="H55" s="48"/>
      <c r="I55" s="48"/>
      <c r="J55" s="48"/>
      <c r="K55" s="48"/>
      <c r="L55" s="48"/>
      <c r="M55" s="48"/>
      <c r="N55" s="48"/>
      <c r="O55" s="48"/>
    </row>
    <row r="56" spans="1:15" ht="15" customHeight="1" x14ac:dyDescent="0.25">
      <c r="A56" s="121"/>
      <c r="B56" s="121"/>
      <c r="C56" s="121"/>
      <c r="D56" s="121"/>
      <c r="E56" s="121"/>
      <c r="F56" s="48"/>
      <c r="G56" s="48"/>
      <c r="H56" s="48"/>
      <c r="I56" s="48"/>
      <c r="J56" s="48"/>
      <c r="K56" s="48"/>
      <c r="L56" s="48"/>
      <c r="M56" s="48"/>
      <c r="N56" s="48"/>
      <c r="O56" s="48"/>
    </row>
    <row r="57" spans="1:15" ht="13.5" customHeight="1" x14ac:dyDescent="0.25">
      <c r="F57" s="42"/>
      <c r="G57" s="42"/>
      <c r="H57" s="42"/>
      <c r="I57" s="42"/>
      <c r="J57" s="42"/>
      <c r="K57" s="42"/>
      <c r="L57" s="42"/>
      <c r="M57" s="42"/>
      <c r="N57" s="42"/>
      <c r="O57" s="42"/>
    </row>
    <row r="58" spans="1:15" ht="13.5" customHeight="1" x14ac:dyDescent="0.25">
      <c r="F58" s="42"/>
      <c r="G58" s="42"/>
      <c r="H58" s="42"/>
      <c r="I58" s="42"/>
      <c r="J58" s="42"/>
      <c r="K58" s="42"/>
      <c r="L58" s="42"/>
      <c r="M58" s="42"/>
      <c r="N58" s="42"/>
      <c r="O58" s="42"/>
    </row>
    <row r="59" spans="1:15" ht="13.5" customHeight="1" x14ac:dyDescent="0.25">
      <c r="F59" s="42"/>
      <c r="G59" s="42"/>
      <c r="H59" s="42"/>
      <c r="I59" s="42"/>
      <c r="J59" s="42"/>
      <c r="K59" s="42"/>
      <c r="L59" s="42"/>
      <c r="M59" s="42"/>
      <c r="N59" s="42"/>
      <c r="O59" s="42"/>
    </row>
    <row r="60" spans="1:15" ht="13.5" customHeight="1" x14ac:dyDescent="0.25">
      <c r="F60" s="42"/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13.5" customHeight="1" x14ac:dyDescent="0.25"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 ht="13.5" customHeight="1" x14ac:dyDescent="0.25">
      <c r="F62" s="42"/>
      <c r="G62" s="42"/>
      <c r="H62" s="42"/>
      <c r="I62" s="42"/>
      <c r="J62" s="42"/>
      <c r="K62" s="42"/>
      <c r="L62" s="42"/>
      <c r="M62" s="42"/>
      <c r="N62" s="42"/>
      <c r="O62" s="42"/>
    </row>
    <row r="63" spans="1:15" ht="13.5" customHeight="1" x14ac:dyDescent="0.25">
      <c r="F63" s="42"/>
      <c r="G63" s="42"/>
      <c r="H63" s="42"/>
      <c r="I63" s="42"/>
      <c r="J63" s="42"/>
      <c r="K63" s="42"/>
      <c r="L63" s="42"/>
      <c r="M63" s="42"/>
      <c r="N63" s="42"/>
      <c r="O63" s="42"/>
    </row>
    <row r="64" spans="1:15" ht="13.5" customHeight="1" x14ac:dyDescent="0.25">
      <c r="F64" s="42"/>
      <c r="G64" s="42"/>
      <c r="H64" s="42"/>
      <c r="I64" s="42"/>
      <c r="J64" s="42"/>
      <c r="K64" s="42"/>
      <c r="L64" s="42"/>
      <c r="M64" s="42"/>
      <c r="N64" s="42"/>
      <c r="O64" s="42"/>
    </row>
    <row r="65" spans="1:15" ht="13.5" customHeight="1" x14ac:dyDescent="0.25">
      <c r="F65" s="42"/>
      <c r="G65" s="42"/>
      <c r="H65" s="42"/>
      <c r="I65" s="42"/>
      <c r="J65" s="42"/>
      <c r="K65" s="42"/>
      <c r="L65" s="42"/>
      <c r="M65" s="42"/>
      <c r="N65" s="42"/>
      <c r="O65" s="42"/>
    </row>
    <row r="66" spans="1:15" ht="13.5" customHeight="1" x14ac:dyDescent="0.25">
      <c r="F66" s="42"/>
      <c r="G66" s="42"/>
      <c r="H66" s="42"/>
      <c r="I66" s="42"/>
      <c r="J66" s="42"/>
      <c r="K66" s="42"/>
      <c r="L66" s="42"/>
      <c r="M66" s="42"/>
      <c r="N66" s="42"/>
      <c r="O66" s="42"/>
    </row>
    <row r="67" spans="1:15" ht="13.5" customHeight="1" x14ac:dyDescent="0.25">
      <c r="F67" s="42"/>
      <c r="G67" s="42"/>
      <c r="H67" s="42"/>
      <c r="I67" s="42"/>
      <c r="J67" s="42"/>
      <c r="K67" s="42"/>
      <c r="L67" s="42"/>
      <c r="M67" s="42"/>
      <c r="N67" s="42"/>
      <c r="O67" s="42"/>
    </row>
    <row r="68" spans="1:15" ht="13.5" customHeight="1" x14ac:dyDescent="0.25">
      <c r="F68" s="42"/>
      <c r="G68" s="42"/>
      <c r="H68" s="42"/>
      <c r="I68" s="42"/>
      <c r="J68" s="42"/>
      <c r="K68" s="42"/>
      <c r="L68" s="42"/>
      <c r="M68" s="42"/>
      <c r="N68" s="42"/>
      <c r="O68" s="42"/>
    </row>
    <row r="69" spans="1:15" ht="13.5" customHeight="1" x14ac:dyDescent="0.25">
      <c r="F69" s="42"/>
      <c r="G69" s="42"/>
      <c r="H69" s="42"/>
      <c r="I69" s="42"/>
      <c r="J69" s="42"/>
      <c r="K69" s="42"/>
      <c r="L69" s="42"/>
      <c r="M69" s="42"/>
      <c r="N69" s="42"/>
      <c r="O69" s="42"/>
    </row>
    <row r="70" spans="1:15" ht="13.5" customHeight="1" x14ac:dyDescent="0.25"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ht="13.5" customHeight="1" x14ac:dyDescent="0.25">
      <c r="F71" s="42"/>
      <c r="G71" s="42"/>
      <c r="H71" s="42"/>
      <c r="I71" s="42"/>
      <c r="J71" s="42"/>
      <c r="K71" s="42"/>
      <c r="L71" s="42"/>
      <c r="M71" s="42"/>
      <c r="N71" s="42"/>
      <c r="O71" s="42"/>
    </row>
    <row r="72" spans="1:15" ht="13.5" customHeight="1" x14ac:dyDescent="0.25">
      <c r="F72" s="42"/>
      <c r="G72" s="42"/>
      <c r="H72" s="42"/>
      <c r="I72" s="42"/>
      <c r="J72" s="42"/>
      <c r="K72" s="42"/>
      <c r="L72" s="42"/>
      <c r="M72" s="42"/>
      <c r="N72" s="42"/>
      <c r="O72" s="42"/>
    </row>
    <row r="73" spans="1:15" ht="13.5" customHeight="1" x14ac:dyDescent="0.25">
      <c r="F73" s="42"/>
      <c r="G73" s="42"/>
      <c r="H73" s="42"/>
      <c r="I73" s="42"/>
      <c r="J73" s="42"/>
      <c r="K73" s="42"/>
      <c r="L73" s="42"/>
      <c r="M73" s="42"/>
      <c r="N73" s="42"/>
      <c r="O73" s="42"/>
    </row>
    <row r="74" spans="1:15" ht="13.5" customHeight="1" x14ac:dyDescent="0.25">
      <c r="F74" s="42"/>
      <c r="G74" s="42"/>
      <c r="H74" s="42"/>
      <c r="I74" s="42"/>
      <c r="J74" s="42"/>
      <c r="K74" s="42"/>
      <c r="L74" s="42"/>
      <c r="M74" s="42"/>
      <c r="N74" s="42"/>
      <c r="O74" s="42"/>
    </row>
    <row r="75" spans="1:15" ht="13.5" customHeight="1" x14ac:dyDescent="0.25">
      <c r="F75" s="42"/>
      <c r="G75" s="42"/>
      <c r="H75" s="42"/>
      <c r="I75" s="42"/>
      <c r="J75" s="42"/>
      <c r="K75" s="42"/>
      <c r="L75" s="42"/>
      <c r="M75" s="42"/>
      <c r="N75" s="42"/>
      <c r="O75" s="42"/>
    </row>
    <row r="76" spans="1:15" ht="13.5" customHeight="1" x14ac:dyDescent="0.25">
      <c r="F76" s="42"/>
      <c r="G76" s="42"/>
      <c r="H76" s="42"/>
      <c r="I76" s="42"/>
      <c r="J76" s="42"/>
      <c r="K76" s="42"/>
      <c r="L76" s="42"/>
      <c r="M76" s="42"/>
      <c r="N76" s="42"/>
      <c r="O76" s="42"/>
    </row>
    <row r="77" spans="1:15" ht="13.5" customHeight="1" x14ac:dyDescent="0.25">
      <c r="F77" s="42"/>
      <c r="G77" s="42"/>
      <c r="H77" s="42"/>
      <c r="I77" s="42"/>
      <c r="J77" s="42"/>
      <c r="K77" s="42"/>
      <c r="L77" s="42"/>
      <c r="M77" s="42"/>
      <c r="N77" s="42"/>
      <c r="O77" s="42"/>
    </row>
    <row r="78" spans="1:15" ht="13.5" customHeight="1" x14ac:dyDescent="0.25">
      <c r="F78" s="42"/>
      <c r="G78" s="42"/>
      <c r="H78" s="42"/>
      <c r="I78" s="42"/>
      <c r="J78" s="42"/>
      <c r="K78" s="42"/>
      <c r="L78" s="42"/>
      <c r="M78" s="42"/>
      <c r="N78" s="42"/>
      <c r="O78" s="42"/>
    </row>
    <row r="79" spans="1:15" ht="14.15" customHeight="1" x14ac:dyDescent="0.25">
      <c r="A79" s="195" t="s">
        <v>8</v>
      </c>
      <c r="B79" s="195"/>
      <c r="C79" s="195"/>
      <c r="D79" s="195"/>
      <c r="E79" s="195"/>
      <c r="F79" s="195"/>
      <c r="G79" s="195"/>
      <c r="H79" s="195"/>
      <c r="I79" s="42"/>
      <c r="J79" s="42"/>
      <c r="K79" s="42"/>
      <c r="L79" s="42"/>
      <c r="M79" s="42"/>
      <c r="N79" s="42"/>
      <c r="O79" s="42"/>
    </row>
    <row r="80" spans="1:15" x14ac:dyDescent="0.25">
      <c r="A80" s="123"/>
      <c r="B80" s="123"/>
      <c r="C80" s="123"/>
      <c r="D80" s="123"/>
      <c r="E80" s="123"/>
      <c r="F80" s="124"/>
      <c r="G80" s="124"/>
      <c r="H80" s="124"/>
      <c r="I80" s="124"/>
      <c r="J80" s="124"/>
      <c r="K80" s="124"/>
      <c r="L80" s="124"/>
      <c r="M80" s="124"/>
      <c r="N80" s="124"/>
      <c r="O80" s="124"/>
    </row>
    <row r="81" spans="1:15" x14ac:dyDescent="0.25">
      <c r="A81" s="123"/>
      <c r="B81" s="123"/>
      <c r="C81" s="123"/>
      <c r="D81" s="123"/>
      <c r="E81" s="123"/>
      <c r="F81" s="124"/>
      <c r="G81" s="124"/>
      <c r="H81" s="124"/>
      <c r="I81" s="124"/>
      <c r="J81" s="124"/>
      <c r="K81" s="124"/>
      <c r="L81" s="124"/>
      <c r="M81" s="124"/>
      <c r="N81" s="124"/>
      <c r="O81" s="124"/>
    </row>
    <row r="82" spans="1:15" x14ac:dyDescent="0.25">
      <c r="A82" s="123"/>
      <c r="B82" s="123"/>
      <c r="C82" s="123"/>
      <c r="D82" s="123"/>
      <c r="E82" s="123"/>
      <c r="F82" s="124"/>
      <c r="G82" s="124"/>
      <c r="H82" s="124"/>
      <c r="I82" s="124"/>
      <c r="J82" s="124"/>
      <c r="K82" s="124"/>
      <c r="L82" s="124"/>
      <c r="M82" s="124"/>
      <c r="N82" s="124"/>
      <c r="O82" s="124"/>
    </row>
    <row r="83" spans="1:15" x14ac:dyDescent="0.25">
      <c r="A83" s="123"/>
      <c r="B83" s="123"/>
      <c r="C83" s="123"/>
      <c r="D83" s="123"/>
      <c r="E83" s="123"/>
      <c r="F83" s="124"/>
      <c r="G83" s="124"/>
      <c r="H83" s="124"/>
      <c r="I83" s="124"/>
      <c r="J83" s="124"/>
      <c r="K83" s="124"/>
      <c r="L83" s="124"/>
      <c r="M83" s="124"/>
      <c r="N83" s="124"/>
      <c r="O83" s="124"/>
    </row>
    <row r="84" spans="1:15" x14ac:dyDescent="0.25">
      <c r="A84" s="123"/>
      <c r="B84" s="123"/>
      <c r="C84" s="123"/>
      <c r="D84" s="123"/>
      <c r="E84" s="123"/>
      <c r="F84" s="124"/>
      <c r="G84" s="124"/>
      <c r="H84" s="124"/>
      <c r="I84" s="124"/>
      <c r="J84" s="124"/>
      <c r="K84" s="124"/>
      <c r="L84" s="124"/>
      <c r="M84" s="124"/>
      <c r="N84" s="124"/>
      <c r="O84" s="124"/>
    </row>
    <row r="85" spans="1:15" x14ac:dyDescent="0.25">
      <c r="A85" s="123"/>
      <c r="B85" s="123"/>
      <c r="C85" s="123"/>
      <c r="D85" s="123"/>
      <c r="E85" s="123"/>
      <c r="F85" s="124"/>
      <c r="G85" s="124"/>
      <c r="H85" s="124"/>
      <c r="I85" s="124"/>
      <c r="J85" s="124"/>
      <c r="K85" s="124"/>
      <c r="L85" s="124"/>
      <c r="M85" s="124"/>
      <c r="N85" s="124"/>
      <c r="O85" s="124"/>
    </row>
    <row r="86" spans="1:15" x14ac:dyDescent="0.25">
      <c r="A86" s="123"/>
      <c r="B86" s="123"/>
      <c r="C86" s="123"/>
      <c r="D86" s="123"/>
      <c r="E86" s="123"/>
      <c r="F86" s="124"/>
      <c r="G86" s="124"/>
      <c r="H86" s="124"/>
      <c r="I86" s="124"/>
      <c r="J86" s="124"/>
      <c r="K86" s="124"/>
      <c r="L86" s="124"/>
      <c r="M86" s="124"/>
      <c r="N86" s="124"/>
      <c r="O86" s="124"/>
    </row>
    <row r="87" spans="1:15" x14ac:dyDescent="0.25">
      <c r="A87" s="123"/>
      <c r="B87" s="123"/>
      <c r="C87" s="123"/>
      <c r="D87" s="123"/>
      <c r="E87" s="123"/>
      <c r="F87" s="124"/>
      <c r="G87" s="124"/>
      <c r="H87" s="124"/>
      <c r="I87" s="124"/>
      <c r="J87" s="124"/>
      <c r="K87" s="124"/>
      <c r="L87" s="124"/>
      <c r="M87" s="124"/>
      <c r="N87" s="124"/>
      <c r="O87" s="124"/>
    </row>
    <row r="88" spans="1:15" x14ac:dyDescent="0.25">
      <c r="A88" s="123"/>
      <c r="B88" s="123"/>
      <c r="C88" s="123"/>
      <c r="D88" s="123"/>
      <c r="E88" s="123"/>
      <c r="F88" s="124"/>
      <c r="G88" s="124"/>
      <c r="H88" s="124"/>
      <c r="I88" s="124"/>
      <c r="J88" s="124"/>
      <c r="K88" s="124"/>
      <c r="L88" s="124"/>
      <c r="M88" s="124"/>
      <c r="N88" s="124"/>
      <c r="O88" s="124"/>
    </row>
    <row r="89" spans="1:15" x14ac:dyDescent="0.25">
      <c r="A89" s="123"/>
      <c r="B89" s="123"/>
      <c r="C89" s="123"/>
      <c r="D89" s="123"/>
      <c r="E89" s="123"/>
      <c r="F89" s="124"/>
      <c r="G89" s="124"/>
      <c r="H89" s="124"/>
      <c r="I89" s="124"/>
      <c r="J89" s="124"/>
      <c r="K89" s="124"/>
      <c r="L89" s="124"/>
      <c r="M89" s="124"/>
      <c r="N89" s="124"/>
      <c r="O89" s="124"/>
    </row>
    <row r="90" spans="1:15" x14ac:dyDescent="0.25">
      <c r="A90" s="123"/>
      <c r="B90" s="123"/>
      <c r="C90" s="123"/>
      <c r="D90" s="123"/>
      <c r="E90" s="123"/>
      <c r="F90" s="124"/>
      <c r="G90" s="124"/>
      <c r="H90" s="124"/>
      <c r="I90" s="124"/>
      <c r="J90" s="124"/>
      <c r="K90" s="124"/>
      <c r="L90" s="124"/>
      <c r="M90" s="124"/>
      <c r="N90" s="124"/>
      <c r="O90" s="124"/>
    </row>
    <row r="91" spans="1:15" x14ac:dyDescent="0.25">
      <c r="A91" s="123"/>
      <c r="B91" s="123"/>
      <c r="C91" s="123"/>
      <c r="D91" s="123"/>
      <c r="E91" s="123"/>
      <c r="F91" s="124"/>
      <c r="G91" s="124"/>
      <c r="H91" s="124"/>
      <c r="I91" s="124"/>
      <c r="J91" s="124"/>
      <c r="K91" s="124"/>
      <c r="L91" s="124"/>
      <c r="M91" s="124"/>
      <c r="N91" s="124"/>
      <c r="O91" s="124"/>
    </row>
    <row r="92" spans="1:15" x14ac:dyDescent="0.25">
      <c r="A92" s="123"/>
      <c r="B92" s="123"/>
      <c r="C92" s="123"/>
      <c r="D92" s="123"/>
      <c r="E92" s="123"/>
      <c r="F92" s="124"/>
      <c r="G92" s="124"/>
      <c r="H92" s="124"/>
      <c r="I92" s="124"/>
      <c r="J92" s="124"/>
      <c r="K92" s="124"/>
      <c r="L92" s="124"/>
      <c r="M92" s="124"/>
      <c r="N92" s="124"/>
      <c r="O92" s="124"/>
    </row>
    <row r="93" spans="1:15" x14ac:dyDescent="0.25">
      <c r="A93" s="123"/>
      <c r="B93" s="123"/>
      <c r="C93" s="123"/>
      <c r="D93" s="123"/>
      <c r="E93" s="123"/>
      <c r="F93" s="124"/>
      <c r="G93" s="124"/>
      <c r="H93" s="124"/>
      <c r="I93" s="124"/>
      <c r="J93" s="124"/>
      <c r="K93" s="124"/>
      <c r="L93" s="124"/>
      <c r="M93" s="124"/>
      <c r="N93" s="124"/>
      <c r="O93" s="124"/>
    </row>
    <row r="94" spans="1:15" x14ac:dyDescent="0.25">
      <c r="A94" s="123"/>
      <c r="B94" s="123"/>
      <c r="C94" s="123"/>
      <c r="D94" s="123"/>
      <c r="E94" s="123"/>
      <c r="F94" s="124"/>
      <c r="G94" s="124"/>
      <c r="H94" s="124"/>
      <c r="I94" s="124"/>
      <c r="J94" s="124"/>
      <c r="K94" s="124"/>
      <c r="L94" s="124"/>
      <c r="M94" s="124"/>
      <c r="N94" s="124"/>
      <c r="O94" s="124"/>
    </row>
    <row r="95" spans="1:15" x14ac:dyDescent="0.25">
      <c r="A95" s="123"/>
      <c r="B95" s="123"/>
      <c r="C95" s="123"/>
      <c r="D95" s="123"/>
      <c r="E95" s="123"/>
      <c r="F95" s="124"/>
      <c r="G95" s="124"/>
      <c r="H95" s="124"/>
      <c r="I95" s="124"/>
      <c r="J95" s="124"/>
      <c r="K95" s="124"/>
      <c r="L95" s="124"/>
      <c r="M95" s="124"/>
      <c r="N95" s="124"/>
      <c r="O95" s="124"/>
    </row>
    <row r="96" spans="1:15" x14ac:dyDescent="0.25">
      <c r="A96" s="123"/>
      <c r="B96" s="123"/>
      <c r="C96" s="123"/>
      <c r="D96" s="123"/>
      <c r="E96" s="123"/>
      <c r="F96" s="124"/>
      <c r="G96" s="124"/>
      <c r="H96" s="124"/>
      <c r="I96" s="124"/>
      <c r="J96" s="124"/>
      <c r="K96" s="124"/>
      <c r="L96" s="124"/>
      <c r="M96" s="124"/>
      <c r="N96" s="124"/>
      <c r="O96" s="124"/>
    </row>
    <row r="97" spans="1:15" x14ac:dyDescent="0.25">
      <c r="A97" s="123"/>
      <c r="B97" s="123"/>
      <c r="C97" s="123"/>
      <c r="D97" s="123"/>
      <c r="E97" s="123"/>
      <c r="F97" s="124"/>
      <c r="G97" s="124"/>
      <c r="H97" s="124"/>
      <c r="I97" s="124"/>
      <c r="J97" s="124"/>
      <c r="K97" s="124"/>
      <c r="L97" s="124"/>
      <c r="M97" s="124"/>
      <c r="N97" s="124"/>
      <c r="O97" s="124"/>
    </row>
    <row r="98" spans="1:15" x14ac:dyDescent="0.25">
      <c r="A98" s="123"/>
      <c r="B98" s="123"/>
      <c r="C98" s="123"/>
      <c r="D98" s="123"/>
      <c r="E98" s="123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</sheetData>
  <mergeCells count="1">
    <mergeCell ref="A79:H79"/>
  </mergeCells>
  <phoneticPr fontId="25" type="noConversion"/>
  <dataValidations count="11">
    <dataValidation type="decimal" operator="lessThan" allowBlank="1" showInputMessage="1" showErrorMessage="1" errorTitle="ERROR" error="Esta cifra tiene que ser menor que &quot;Tubérculos y raices&quot;. RECTIFIQUE." sqref="H11" xr:uid="{00000000-0002-0000-0200-000000000000}">
      <formula1>U1048547</formula1>
    </dataValidation>
    <dataValidation type="decimal" operator="lessThan" allowBlank="1" showInputMessage="1" showErrorMessage="1" errorTitle="ERROR" error="Esta cifra tiene que ser menor que &quot;Tubérculos y raices&quot;. RECTIFIQUE." sqref="E30:G30" xr:uid="{00000000-0002-0000-0200-000001000000}">
      <formula1>R1048576</formula1>
    </dataValidation>
    <dataValidation type="decimal" operator="lessThan" allowBlank="1" showInputMessage="1" showErrorMessage="1" errorTitle="ERROR" error="Esta cifra tiene que ser menor que &quot;Tubérculos y raices&quot;. RECTIFIQUE." sqref="E29:G29" xr:uid="{00000000-0002-0000-0200-000002000000}">
      <formula1>S1048571</formula1>
    </dataValidation>
    <dataValidation type="decimal" operator="lessThan" allowBlank="1" showInputMessage="1" showErrorMessage="1" errorTitle="ERROR" error="Esta cifra tiene que ser menor que &quot;Tubérculos y raices&quot;. RECTIFIQUE." sqref="H29" xr:uid="{00000000-0002-0000-0200-000003000000}">
      <formula1>U1048571</formula1>
    </dataValidation>
    <dataValidation type="decimal" operator="lessThan" allowBlank="1" showInputMessage="1" showErrorMessage="1" errorTitle="ERROR" error="Esta cifra tiene que ser menor que &quot;Tubérculos y raices&quot;. RECTIFIQUE." sqref="E49:G49" xr:uid="{00000000-0002-0000-0200-000004000000}">
      <formula1>R8</formula1>
    </dataValidation>
    <dataValidation type="decimal" operator="lessThan" allowBlank="1" showInputMessage="1" showErrorMessage="1" errorTitle="ERROR" error="Esta cifra tiene que ser menor que &quot;Tubérculos y raices&quot;. RECTIFIQUE." sqref="H48" xr:uid="{00000000-0002-0000-0200-000005000000}">
      <formula1>U3</formula1>
    </dataValidation>
    <dataValidation type="decimal" operator="lessThan" allowBlank="1" showInputMessage="1" showErrorMessage="1" errorTitle="ERROR" error="Esta cifra tiene que ser menor que &quot;Tubérculos y raices&quot;. RECTIFIQUE." sqref="E48:G48" xr:uid="{00000000-0002-0000-0200-000006000000}">
      <formula1>S3</formula1>
    </dataValidation>
    <dataValidation type="decimal" operator="lessThan" allowBlank="1" showInputMessage="1" showErrorMessage="1" errorTitle="ERROR" error="Esta cifra tiene que ser menor que &quot;Tubérculos y raices&quot;. RECTIFIQUE." sqref="C11:D11" xr:uid="{00000000-0002-0000-0200-000007000000}">
      <formula1>R1048547</formula1>
    </dataValidation>
    <dataValidation type="decimal" operator="lessThan" allowBlank="1" showInputMessage="1" showErrorMessage="1" errorTitle="ERROR" error="Esta cifra tiene que ser menor que &quot;Tubérculos y raices&quot;. RECTIFIQUE." sqref="E11:G11" xr:uid="{00000000-0002-0000-0200-000008000000}">
      <formula1>S1048547</formula1>
    </dataValidation>
    <dataValidation type="decimal" operator="lessThan" allowBlank="1" showInputMessage="1" showErrorMessage="1" errorTitle="ERROR" error="Esta cifra tiene que ser menor que &quot;Tubérculos y raices&quot;. RECTIFIQUE." sqref="C29:D30" xr:uid="{00000000-0002-0000-0200-000009000000}">
      <formula1>R1048571</formula1>
    </dataValidation>
    <dataValidation type="decimal" operator="lessThan" allowBlank="1" showInputMessage="1" showErrorMessage="1" errorTitle="ERROR" error="Esta cifra tiene que ser menor que &quot;Tubérculos y raices&quot;. RECTIFIQUE." sqref="C48:D49" xr:uid="{00000000-0002-0000-0200-00000A000000}">
      <formula1>R3</formula1>
    </dataValidation>
  </dataValidation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1"/>
  </sheetPr>
  <dimension ref="A1:K134"/>
  <sheetViews>
    <sheetView showGridLines="0" zoomScaleNormal="100" zoomScaleSheetLayoutView="100" workbookViewId="0">
      <selection activeCell="A108" sqref="A108"/>
    </sheetView>
  </sheetViews>
  <sheetFormatPr baseColWidth="10" defaultColWidth="11" defaultRowHeight="11.5" x14ac:dyDescent="0.25"/>
  <cols>
    <col min="1" max="1" width="30.83203125" style="109" customWidth="1"/>
    <col min="2" max="2" width="12.58203125" style="135" customWidth="1"/>
    <col min="3" max="3" width="15.75" style="107" customWidth="1"/>
    <col min="4" max="4" width="15.83203125" style="107" customWidth="1"/>
    <col min="5" max="5" width="16.08203125" style="107" customWidth="1"/>
    <col min="6" max="6" width="15.33203125" style="52" customWidth="1"/>
    <col min="7" max="7" width="11" style="49"/>
    <col min="8" max="8" width="11.75" style="49" customWidth="1"/>
    <col min="9" max="16384" width="11" style="49"/>
  </cols>
  <sheetData>
    <row r="1" spans="1:8" s="127" customFormat="1" ht="15" customHeight="1" x14ac:dyDescent="0.3">
      <c r="A1" s="160" t="s">
        <v>177</v>
      </c>
      <c r="B1" s="126"/>
      <c r="C1" s="125"/>
      <c r="D1" s="125"/>
      <c r="F1" s="128"/>
    </row>
    <row r="2" spans="1:8" s="127" customFormat="1" ht="15" customHeight="1" x14ac:dyDescent="0.3">
      <c r="A2" s="125"/>
      <c r="B2" s="126"/>
      <c r="C2" s="129"/>
      <c r="D2" s="129"/>
      <c r="E2" s="129"/>
      <c r="F2" s="128"/>
    </row>
    <row r="3" spans="1:8" s="134" customFormat="1" ht="15" customHeight="1" x14ac:dyDescent="0.25">
      <c r="A3" s="130"/>
      <c r="B3" s="131"/>
      <c r="C3" s="132"/>
      <c r="D3" s="132"/>
      <c r="E3" s="47" t="s">
        <v>15</v>
      </c>
      <c r="F3" s="133"/>
    </row>
    <row r="4" spans="1:8" ht="5.15" customHeight="1" x14ac:dyDescent="0.25">
      <c r="A4" s="3"/>
      <c r="B4" s="21"/>
      <c r="C4" s="3"/>
      <c r="D4" s="3"/>
      <c r="E4" s="3"/>
    </row>
    <row r="5" spans="1:8" ht="5.15" customHeight="1" x14ac:dyDescent="0.25">
      <c r="A5" s="161"/>
      <c r="B5" s="161"/>
      <c r="C5" s="161"/>
      <c r="D5" s="161"/>
      <c r="E5" s="161"/>
    </row>
    <row r="6" spans="1:8" s="192" customFormat="1" ht="13" customHeight="1" x14ac:dyDescent="0.25">
      <c r="A6" s="161" t="s">
        <v>3</v>
      </c>
      <c r="B6" s="161"/>
      <c r="C6" s="162" t="s">
        <v>90</v>
      </c>
      <c r="D6" s="162"/>
      <c r="E6" s="162"/>
      <c r="F6" s="136"/>
    </row>
    <row r="7" spans="1:8" s="192" customFormat="1" ht="13" customHeight="1" x14ac:dyDescent="0.25">
      <c r="A7" s="161"/>
      <c r="B7" s="161"/>
      <c r="C7" s="162" t="s">
        <v>91</v>
      </c>
      <c r="D7" s="162" t="s">
        <v>92</v>
      </c>
      <c r="E7" s="162" t="s">
        <v>93</v>
      </c>
      <c r="F7" s="136"/>
    </row>
    <row r="8" spans="1:8" s="192" customFormat="1" ht="13" customHeight="1" x14ac:dyDescent="0.25">
      <c r="A8" s="161" t="s">
        <v>35</v>
      </c>
      <c r="B8" s="161"/>
      <c r="C8" s="162" t="s">
        <v>94</v>
      </c>
      <c r="D8" s="162" t="s">
        <v>95</v>
      </c>
      <c r="E8" s="162" t="s">
        <v>96</v>
      </c>
      <c r="F8" s="136"/>
    </row>
    <row r="9" spans="1:8" ht="5.15" customHeight="1" x14ac:dyDescent="0.25">
      <c r="A9" s="161"/>
      <c r="B9" s="161"/>
      <c r="C9" s="161"/>
      <c r="D9" s="161"/>
      <c r="E9" s="161"/>
    </row>
    <row r="10" spans="1:8" ht="5.15" customHeight="1" x14ac:dyDescent="0.25">
      <c r="A10" s="3"/>
      <c r="B10" s="4"/>
      <c r="C10" s="106"/>
      <c r="D10" s="106"/>
      <c r="E10" s="106"/>
    </row>
    <row r="11" spans="1:8" ht="11.5" hidden="1" customHeight="1" x14ac:dyDescent="0.25">
      <c r="A11" s="5">
        <v>2010</v>
      </c>
      <c r="C11" s="53">
        <f t="shared" ref="C11:C17" si="0">D11+E11</f>
        <v>1169477.2000000002</v>
      </c>
      <c r="D11" s="53">
        <v>397372.9</v>
      </c>
      <c r="E11" s="53">
        <v>772104.3</v>
      </c>
      <c r="F11" s="136"/>
      <c r="G11" s="15"/>
      <c r="H11" s="15"/>
    </row>
    <row r="12" spans="1:8" ht="11.5" hidden="1" customHeight="1" x14ac:dyDescent="0.25">
      <c r="A12" s="5">
        <v>2011</v>
      </c>
      <c r="C12" s="53">
        <f t="shared" si="0"/>
        <v>1398502.6</v>
      </c>
      <c r="D12" s="53">
        <v>703439.7</v>
      </c>
      <c r="E12" s="53">
        <v>695062.9</v>
      </c>
      <c r="F12" s="16"/>
      <c r="G12" s="16"/>
      <c r="H12" s="16"/>
    </row>
    <row r="13" spans="1:8" ht="11.5" hidden="1" customHeight="1" x14ac:dyDescent="0.25">
      <c r="A13" s="5">
        <v>2012</v>
      </c>
      <c r="C13" s="53">
        <f t="shared" si="0"/>
        <v>1696483.8</v>
      </c>
      <c r="D13" s="53">
        <v>865068.9</v>
      </c>
      <c r="E13" s="53">
        <v>831414.9</v>
      </c>
      <c r="F13" s="16"/>
      <c r="G13" s="16"/>
      <c r="H13" s="16"/>
    </row>
    <row r="14" spans="1:8" ht="11.5" hidden="1" customHeight="1" x14ac:dyDescent="0.25">
      <c r="A14" s="5">
        <v>2013</v>
      </c>
      <c r="B14" s="47"/>
      <c r="C14" s="53">
        <f t="shared" si="0"/>
        <v>1622916.1</v>
      </c>
      <c r="D14" s="53">
        <v>1018740.7</v>
      </c>
      <c r="E14" s="53">
        <v>604175.4</v>
      </c>
      <c r="F14" s="16"/>
      <c r="G14" s="16"/>
      <c r="H14" s="16"/>
    </row>
    <row r="15" spans="1:8" ht="11.5" hidden="1" customHeight="1" x14ac:dyDescent="0.25">
      <c r="A15" s="5">
        <v>2014</v>
      </c>
      <c r="B15" s="47"/>
      <c r="C15" s="53">
        <f t="shared" si="0"/>
        <v>1686333.2</v>
      </c>
      <c r="D15" s="53">
        <v>1105833.3999999999</v>
      </c>
      <c r="E15" s="53">
        <v>580499.80000000005</v>
      </c>
      <c r="F15" s="16"/>
      <c r="G15" s="16"/>
      <c r="H15" s="16"/>
    </row>
    <row r="16" spans="1:8" ht="11.5" hidden="1" customHeight="1" x14ac:dyDescent="0.25">
      <c r="A16" s="5">
        <v>2015</v>
      </c>
      <c r="B16" s="47"/>
      <c r="C16" s="53">
        <f t="shared" si="0"/>
        <v>1675194.5</v>
      </c>
      <c r="D16" s="53">
        <v>1123613.8</v>
      </c>
      <c r="E16" s="53">
        <v>551580.69999999995</v>
      </c>
      <c r="F16" s="16"/>
      <c r="G16" s="16"/>
      <c r="H16" s="16"/>
    </row>
    <row r="17" spans="1:8" ht="11.5" hidden="1" customHeight="1" x14ac:dyDescent="0.25">
      <c r="A17" s="5" t="s">
        <v>146</v>
      </c>
      <c r="C17" s="53">
        <f t="shared" si="0"/>
        <v>100564.9</v>
      </c>
      <c r="D17" s="53">
        <v>63115.3</v>
      </c>
      <c r="E17" s="53">
        <v>37449.599999999999</v>
      </c>
      <c r="F17" s="16"/>
      <c r="G17" s="16"/>
      <c r="H17" s="16"/>
    </row>
    <row r="18" spans="1:8" ht="11.5" hidden="1" customHeight="1" x14ac:dyDescent="0.25">
      <c r="A18" s="5" t="s">
        <v>147</v>
      </c>
      <c r="C18" s="53">
        <f t="shared" ref="C18:C27" si="1">D18+E18</f>
        <v>52394.2</v>
      </c>
      <c r="D18" s="53">
        <v>32213.3</v>
      </c>
      <c r="E18" s="53">
        <v>20180.900000000001</v>
      </c>
      <c r="F18" s="16"/>
      <c r="G18" s="16"/>
      <c r="H18" s="16"/>
    </row>
    <row r="19" spans="1:8" ht="11.5" hidden="1" customHeight="1" x14ac:dyDescent="0.25">
      <c r="A19" s="5" t="s">
        <v>148</v>
      </c>
      <c r="C19" s="53">
        <f t="shared" si="1"/>
        <v>80705.899999999994</v>
      </c>
      <c r="D19" s="53">
        <v>49538.6</v>
      </c>
      <c r="E19" s="53">
        <v>31167.3</v>
      </c>
      <c r="F19" s="16"/>
      <c r="G19" s="16"/>
      <c r="H19" s="16"/>
    </row>
    <row r="20" spans="1:8" ht="11.5" hidden="1" customHeight="1" x14ac:dyDescent="0.25">
      <c r="A20" s="5" t="s">
        <v>149</v>
      </c>
      <c r="C20" s="53">
        <f t="shared" si="1"/>
        <v>77354.5</v>
      </c>
      <c r="D20" s="53">
        <v>51293.4</v>
      </c>
      <c r="E20" s="53">
        <v>26061.1</v>
      </c>
      <c r="F20" s="16"/>
      <c r="G20" s="16"/>
      <c r="H20" s="16"/>
    </row>
    <row r="21" spans="1:8" ht="11.5" hidden="1" customHeight="1" x14ac:dyDescent="0.25">
      <c r="A21" s="5" t="s">
        <v>150</v>
      </c>
      <c r="C21" s="53">
        <f t="shared" si="1"/>
        <v>73256.7</v>
      </c>
      <c r="D21" s="53">
        <v>51649.2</v>
      </c>
      <c r="E21" s="53">
        <v>21607.5</v>
      </c>
      <c r="F21" s="16"/>
      <c r="G21" s="16"/>
      <c r="H21" s="16"/>
    </row>
    <row r="22" spans="1:8" ht="11.5" hidden="1" customHeight="1" x14ac:dyDescent="0.25">
      <c r="A22" s="5" t="s">
        <v>151</v>
      </c>
      <c r="C22" s="53">
        <f t="shared" si="1"/>
        <v>94272.4</v>
      </c>
      <c r="D22" s="53">
        <v>59559.199999999997</v>
      </c>
      <c r="E22" s="53">
        <v>34713.199999999997</v>
      </c>
      <c r="F22" s="16"/>
      <c r="G22" s="16"/>
      <c r="H22" s="16"/>
    </row>
    <row r="23" spans="1:8" ht="11.5" hidden="1" customHeight="1" x14ac:dyDescent="0.25">
      <c r="A23" s="5" t="s">
        <v>152</v>
      </c>
      <c r="C23" s="53">
        <f t="shared" si="1"/>
        <v>175684.2</v>
      </c>
      <c r="D23" s="53">
        <v>118641.1</v>
      </c>
      <c r="E23" s="53">
        <v>57043.1</v>
      </c>
    </row>
    <row r="24" spans="1:8" ht="11.5" hidden="1" customHeight="1" x14ac:dyDescent="0.25">
      <c r="A24" s="5" t="s">
        <v>153</v>
      </c>
      <c r="C24" s="53">
        <f t="shared" si="1"/>
        <v>765800</v>
      </c>
      <c r="D24" s="53">
        <v>539600</v>
      </c>
      <c r="E24" s="53">
        <v>226200</v>
      </c>
    </row>
    <row r="25" spans="1:8" ht="11.5" hidden="1" customHeight="1" x14ac:dyDescent="0.25">
      <c r="A25" s="5" t="s">
        <v>154</v>
      </c>
      <c r="C25" s="53">
        <f t="shared" si="1"/>
        <v>61718</v>
      </c>
      <c r="D25" s="53">
        <v>44685.4</v>
      </c>
      <c r="E25" s="53">
        <v>17032.599999999999</v>
      </c>
    </row>
    <row r="26" spans="1:8" ht="11.5" hidden="1" customHeight="1" x14ac:dyDescent="0.25">
      <c r="A26" s="5" t="s">
        <v>155</v>
      </c>
      <c r="C26" s="53">
        <f t="shared" si="1"/>
        <v>98712.299999999988</v>
      </c>
      <c r="D26" s="53">
        <v>54368.6</v>
      </c>
      <c r="E26" s="53">
        <v>44343.7</v>
      </c>
    </row>
    <row r="27" spans="1:8" ht="11.5" hidden="1" customHeight="1" x14ac:dyDescent="0.25">
      <c r="A27" s="5" t="s">
        <v>156</v>
      </c>
      <c r="C27" s="53">
        <f t="shared" si="1"/>
        <v>94731.4</v>
      </c>
      <c r="D27" s="53">
        <v>58949.7</v>
      </c>
      <c r="E27" s="53">
        <v>35781.699999999997</v>
      </c>
    </row>
    <row r="28" spans="1:8" ht="11.5" hidden="1" customHeight="1" x14ac:dyDescent="0.25">
      <c r="A28" s="5"/>
      <c r="C28" s="53"/>
      <c r="D28" s="53"/>
      <c r="E28" s="53"/>
    </row>
    <row r="29" spans="1:8" ht="11.5" hidden="1" customHeight="1" x14ac:dyDescent="0.25">
      <c r="A29" s="5">
        <v>2016</v>
      </c>
      <c r="B29" s="47"/>
      <c r="C29" s="53">
        <v>1738991.9</v>
      </c>
      <c r="D29" s="19">
        <v>1232524.3999999999</v>
      </c>
      <c r="E29" s="19">
        <v>506467.5</v>
      </c>
    </row>
    <row r="30" spans="1:8" ht="11.5" hidden="1" customHeight="1" x14ac:dyDescent="0.25">
      <c r="A30" s="5" t="s">
        <v>146</v>
      </c>
      <c r="C30" s="53">
        <v>95855.7</v>
      </c>
      <c r="D30" s="16">
        <v>63303.4</v>
      </c>
      <c r="E30" s="16">
        <v>32552.3</v>
      </c>
    </row>
    <row r="31" spans="1:8" ht="11.5" hidden="1" customHeight="1" x14ac:dyDescent="0.25">
      <c r="A31" s="5" t="s">
        <v>147</v>
      </c>
      <c r="C31" s="53">
        <v>56186.600000000006</v>
      </c>
      <c r="D31" s="16">
        <v>37377.9</v>
      </c>
      <c r="E31" s="16">
        <v>18808.7</v>
      </c>
    </row>
    <row r="32" spans="1:8" ht="11.5" hidden="1" customHeight="1" x14ac:dyDescent="0.25">
      <c r="A32" s="5" t="s">
        <v>148</v>
      </c>
      <c r="C32" s="53">
        <v>83067.100000000006</v>
      </c>
      <c r="D32" s="16">
        <v>53938.7</v>
      </c>
      <c r="E32" s="16">
        <v>29128.400000000001</v>
      </c>
    </row>
    <row r="33" spans="1:11" ht="11.5" hidden="1" customHeight="1" x14ac:dyDescent="0.25">
      <c r="A33" s="5" t="s">
        <v>149</v>
      </c>
      <c r="C33" s="53">
        <v>99248.200000000012</v>
      </c>
      <c r="D33" s="16">
        <v>74616.600000000006</v>
      </c>
      <c r="E33" s="16">
        <v>24631.599999999999</v>
      </c>
    </row>
    <row r="34" spans="1:11" ht="11.5" hidden="1" customHeight="1" x14ac:dyDescent="0.25">
      <c r="A34" s="5" t="s">
        <v>150</v>
      </c>
      <c r="C34" s="53">
        <v>79290.600000000006</v>
      </c>
      <c r="D34" s="16">
        <v>56596.7</v>
      </c>
      <c r="E34" s="16">
        <v>22693.9</v>
      </c>
    </row>
    <row r="35" spans="1:11" ht="11.5" hidden="1" customHeight="1" x14ac:dyDescent="0.25">
      <c r="A35" s="5" t="s">
        <v>151</v>
      </c>
      <c r="C35" s="53">
        <v>100757.20000000001</v>
      </c>
      <c r="D35" s="16">
        <v>68640.3</v>
      </c>
      <c r="E35" s="16">
        <v>32116.9</v>
      </c>
    </row>
    <row r="36" spans="1:11" ht="11.5" hidden="1" customHeight="1" x14ac:dyDescent="0.25">
      <c r="A36" s="5" t="s">
        <v>152</v>
      </c>
      <c r="C36" s="53">
        <v>178323.59999999998</v>
      </c>
      <c r="D36" s="16">
        <v>123745.4</v>
      </c>
      <c r="E36" s="16">
        <v>54578.2</v>
      </c>
    </row>
    <row r="37" spans="1:11" ht="11.5" hidden="1" customHeight="1" x14ac:dyDescent="0.25">
      <c r="A37" s="5" t="s">
        <v>153</v>
      </c>
      <c r="C37" s="53">
        <v>766665.8</v>
      </c>
      <c r="D37" s="16">
        <v>577590.4</v>
      </c>
      <c r="E37" s="16">
        <v>189075.4</v>
      </c>
    </row>
    <row r="38" spans="1:11" ht="11.5" hidden="1" customHeight="1" x14ac:dyDescent="0.25">
      <c r="A38" s="5" t="s">
        <v>154</v>
      </c>
      <c r="C38" s="53">
        <v>70403.8</v>
      </c>
      <c r="D38" s="16">
        <v>48914.6</v>
      </c>
      <c r="E38" s="16">
        <v>21489.200000000001</v>
      </c>
    </row>
    <row r="39" spans="1:11" ht="11.5" hidden="1" customHeight="1" x14ac:dyDescent="0.25">
      <c r="A39" s="5" t="s">
        <v>155</v>
      </c>
      <c r="C39" s="53">
        <v>108064.5</v>
      </c>
      <c r="D39" s="16">
        <v>61842.9</v>
      </c>
      <c r="E39" s="16">
        <v>46221.599999999999</v>
      </c>
    </row>
    <row r="40" spans="1:11" ht="11.5" hidden="1" customHeight="1" x14ac:dyDescent="0.25">
      <c r="A40" s="5" t="s">
        <v>156</v>
      </c>
      <c r="C40" s="53">
        <v>101128.8</v>
      </c>
      <c r="D40" s="16">
        <v>65957.5</v>
      </c>
      <c r="E40" s="16">
        <v>35171.300000000003</v>
      </c>
    </row>
    <row r="41" spans="1:11" ht="11.5" customHeight="1" x14ac:dyDescent="0.25">
      <c r="A41" s="5">
        <v>2017</v>
      </c>
      <c r="B41" s="47"/>
      <c r="C41" s="19">
        <v>1746017.2</v>
      </c>
      <c r="D41" s="19">
        <v>1202910</v>
      </c>
      <c r="E41" s="19">
        <v>543107.19999999995</v>
      </c>
      <c r="J41" s="16"/>
    </row>
    <row r="42" spans="1:11" ht="11.5" hidden="1" customHeight="1" x14ac:dyDescent="0.25">
      <c r="A42" s="5" t="s">
        <v>146</v>
      </c>
      <c r="C42" s="53">
        <v>119642.3</v>
      </c>
      <c r="D42" s="16">
        <v>84172.3</v>
      </c>
      <c r="E42" s="16">
        <v>35470</v>
      </c>
    </row>
    <row r="43" spans="1:11" ht="11.5" hidden="1" customHeight="1" x14ac:dyDescent="0.25">
      <c r="A43" s="5" t="s">
        <v>147</v>
      </c>
      <c r="C43" s="53">
        <v>58568.899999999994</v>
      </c>
      <c r="D43" s="16">
        <v>37753.599999999999</v>
      </c>
      <c r="E43" s="16">
        <v>20815.3</v>
      </c>
    </row>
    <row r="44" spans="1:11" ht="11.5" hidden="1" customHeight="1" x14ac:dyDescent="0.25">
      <c r="A44" s="5" t="s">
        <v>148</v>
      </c>
      <c r="C44" s="53">
        <v>81218.099999999991</v>
      </c>
      <c r="D44" s="16">
        <v>51360.7</v>
      </c>
      <c r="E44" s="16">
        <v>29857.399999999998</v>
      </c>
    </row>
    <row r="45" spans="1:11" ht="11.5" hidden="1" customHeight="1" x14ac:dyDescent="0.25">
      <c r="A45" s="5" t="s">
        <v>149</v>
      </c>
      <c r="C45" s="53">
        <v>88809.9</v>
      </c>
      <c r="D45" s="16">
        <v>60474.6</v>
      </c>
      <c r="E45" s="16">
        <v>28335.3</v>
      </c>
    </row>
    <row r="46" spans="1:11" ht="11.5" hidden="1" customHeight="1" x14ac:dyDescent="0.25">
      <c r="A46" s="5" t="s">
        <v>150</v>
      </c>
      <c r="C46" s="53">
        <v>78912.400000000009</v>
      </c>
      <c r="D46" s="16">
        <v>52475.4</v>
      </c>
      <c r="E46" s="16">
        <v>26437.000000000004</v>
      </c>
    </row>
    <row r="47" spans="1:11" ht="11.5" hidden="1" customHeight="1" x14ac:dyDescent="0.25">
      <c r="A47" s="5" t="s">
        <v>151</v>
      </c>
      <c r="C47" s="53">
        <v>103357.5</v>
      </c>
      <c r="D47" s="16">
        <v>66735.5</v>
      </c>
      <c r="E47" s="16">
        <v>36622</v>
      </c>
      <c r="K47" s="16"/>
    </row>
    <row r="48" spans="1:11" ht="11.5" hidden="1" customHeight="1" x14ac:dyDescent="0.25">
      <c r="A48" s="5" t="s">
        <v>152</v>
      </c>
      <c r="C48" s="53">
        <v>177034</v>
      </c>
      <c r="D48" s="16">
        <v>105129.60000000001</v>
      </c>
      <c r="E48" s="16">
        <v>71904.400000000009</v>
      </c>
    </row>
    <row r="49" spans="1:5" ht="11.5" hidden="1" customHeight="1" x14ac:dyDescent="0.25">
      <c r="A49" s="5" t="s">
        <v>153</v>
      </c>
      <c r="C49" s="53">
        <v>750598.6</v>
      </c>
      <c r="D49" s="16">
        <v>557877</v>
      </c>
      <c r="E49" s="16">
        <v>192721.59999999998</v>
      </c>
    </row>
    <row r="50" spans="1:5" ht="11.5" hidden="1" customHeight="1" x14ac:dyDescent="0.25">
      <c r="A50" s="5" t="s">
        <v>154</v>
      </c>
      <c r="C50" s="53">
        <v>74077.399999999994</v>
      </c>
      <c r="D50" s="16">
        <v>52004</v>
      </c>
      <c r="E50" s="16">
        <v>22073.4</v>
      </c>
    </row>
    <row r="51" spans="1:5" ht="11.5" hidden="1" customHeight="1" x14ac:dyDescent="0.25">
      <c r="A51" s="5" t="s">
        <v>155</v>
      </c>
      <c r="C51" s="53">
        <v>111645.2</v>
      </c>
      <c r="D51" s="16">
        <v>62993.1</v>
      </c>
      <c r="E51" s="16">
        <v>48652.1</v>
      </c>
    </row>
    <row r="52" spans="1:5" ht="11.5" hidden="1" customHeight="1" x14ac:dyDescent="0.25">
      <c r="A52" s="5" t="s">
        <v>156</v>
      </c>
      <c r="C52" s="53">
        <v>102152.9</v>
      </c>
      <c r="D52" s="16">
        <v>71934.2</v>
      </c>
      <c r="E52" s="16">
        <v>30218.699999999997</v>
      </c>
    </row>
    <row r="53" spans="1:5" ht="11.5" customHeight="1" x14ac:dyDescent="0.25">
      <c r="A53" s="5">
        <v>2018</v>
      </c>
      <c r="B53" s="47"/>
      <c r="C53" s="19">
        <v>1837193.8</v>
      </c>
      <c r="D53" s="19">
        <v>1311384.2</v>
      </c>
      <c r="E53" s="19">
        <v>525809.60000000009</v>
      </c>
    </row>
    <row r="54" spans="1:5" ht="11.5" hidden="1" customHeight="1" x14ac:dyDescent="0.25">
      <c r="A54" s="5" t="s">
        <v>146</v>
      </c>
      <c r="B54" s="53"/>
      <c r="C54" s="53">
        <v>110843.79999999999</v>
      </c>
      <c r="D54" s="53">
        <v>80192.899999999994</v>
      </c>
      <c r="E54" s="53">
        <v>30650.9</v>
      </c>
    </row>
    <row r="55" spans="1:5" ht="11.5" hidden="1" customHeight="1" x14ac:dyDescent="0.25">
      <c r="A55" s="5" t="s">
        <v>147</v>
      </c>
      <c r="B55" s="53"/>
      <c r="C55" s="53">
        <v>57544.399999999994</v>
      </c>
      <c r="D55" s="53">
        <v>38355.699999999997</v>
      </c>
      <c r="E55" s="53">
        <v>19188.7</v>
      </c>
    </row>
    <row r="56" spans="1:5" ht="11.5" hidden="1" customHeight="1" x14ac:dyDescent="0.25">
      <c r="A56" s="5" t="s">
        <v>148</v>
      </c>
      <c r="B56" s="53"/>
      <c r="C56" s="53">
        <v>80408</v>
      </c>
      <c r="D56" s="53">
        <v>52458.7</v>
      </c>
      <c r="E56" s="53">
        <v>27949.3</v>
      </c>
    </row>
    <row r="57" spans="1:5" ht="11.5" hidden="1" customHeight="1" x14ac:dyDescent="0.25">
      <c r="A57" s="5" t="s">
        <v>149</v>
      </c>
      <c r="B57" s="53"/>
      <c r="C57" s="53">
        <v>98485.299999999988</v>
      </c>
      <c r="D57" s="16">
        <v>76735.899999999994</v>
      </c>
      <c r="E57" s="16">
        <v>21749.4</v>
      </c>
    </row>
    <row r="58" spans="1:5" ht="11.5" hidden="1" customHeight="1" x14ac:dyDescent="0.25">
      <c r="A58" s="5" t="s">
        <v>150</v>
      </c>
      <c r="B58" s="53"/>
      <c r="C58" s="53">
        <v>81071.199999999997</v>
      </c>
      <c r="D58" s="16">
        <v>51184.6</v>
      </c>
      <c r="E58" s="16">
        <v>29886.6</v>
      </c>
    </row>
    <row r="59" spans="1:5" ht="11.5" hidden="1" customHeight="1" x14ac:dyDescent="0.25">
      <c r="A59" s="5" t="s">
        <v>151</v>
      </c>
      <c r="B59" s="53"/>
      <c r="C59" s="53">
        <v>97068.7</v>
      </c>
      <c r="D59" s="16">
        <v>57446.7</v>
      </c>
      <c r="E59" s="16">
        <v>39622</v>
      </c>
    </row>
    <row r="60" spans="1:5" ht="11.5" hidden="1" customHeight="1" x14ac:dyDescent="0.25">
      <c r="A60" s="5" t="s">
        <v>152</v>
      </c>
      <c r="B60" s="53"/>
      <c r="C60" s="53">
        <v>187685.5</v>
      </c>
      <c r="D60" s="16">
        <v>120143.8</v>
      </c>
      <c r="E60" s="16">
        <v>67541.7</v>
      </c>
    </row>
    <row r="61" spans="1:5" ht="11.5" hidden="1" customHeight="1" x14ac:dyDescent="0.25">
      <c r="A61" s="5" t="s">
        <v>153</v>
      </c>
      <c r="B61" s="53"/>
      <c r="C61" s="53">
        <v>841754.7</v>
      </c>
      <c r="D61" s="16">
        <v>647254.1</v>
      </c>
      <c r="E61" s="16">
        <v>194500.6</v>
      </c>
    </row>
    <row r="62" spans="1:5" ht="11.5" hidden="1" customHeight="1" x14ac:dyDescent="0.25">
      <c r="A62" s="5" t="s">
        <v>154</v>
      </c>
      <c r="B62" s="53"/>
      <c r="C62" s="53">
        <v>72530.8</v>
      </c>
      <c r="D62" s="16">
        <v>49880.1</v>
      </c>
      <c r="E62" s="16">
        <v>22650.7</v>
      </c>
    </row>
    <row r="63" spans="1:5" ht="11.5" hidden="1" customHeight="1" x14ac:dyDescent="0.25">
      <c r="A63" s="5" t="s">
        <v>155</v>
      </c>
      <c r="B63" s="53"/>
      <c r="C63" s="53">
        <v>107317.3</v>
      </c>
      <c r="D63" s="16">
        <v>62955.8</v>
      </c>
      <c r="E63" s="16">
        <v>44361.5</v>
      </c>
    </row>
    <row r="64" spans="1:5" ht="11.5" hidden="1" customHeight="1" x14ac:dyDescent="0.25">
      <c r="A64" s="5" t="s">
        <v>156</v>
      </c>
      <c r="B64" s="53"/>
      <c r="C64" s="53">
        <v>102484.09999999999</v>
      </c>
      <c r="D64" s="16">
        <v>74775.899999999994</v>
      </c>
      <c r="E64" s="16">
        <v>27708.2</v>
      </c>
    </row>
    <row r="65" spans="1:6" ht="11.5" customHeight="1" x14ac:dyDescent="0.25">
      <c r="A65" s="5">
        <v>2019</v>
      </c>
      <c r="B65" s="53"/>
      <c r="C65" s="19">
        <v>1646532.5</v>
      </c>
      <c r="D65" s="19">
        <v>1120888.8</v>
      </c>
      <c r="E65" s="19">
        <v>525643.69999999995</v>
      </c>
    </row>
    <row r="66" spans="1:6" ht="11.5" hidden="1" customHeight="1" x14ac:dyDescent="0.25">
      <c r="A66" s="5" t="s">
        <v>146</v>
      </c>
      <c r="B66" s="16"/>
      <c r="C66" s="53">
        <v>97127</v>
      </c>
      <c r="D66" s="16">
        <v>66574.2</v>
      </c>
      <c r="E66" s="16">
        <v>30552.799999999999</v>
      </c>
    </row>
    <row r="67" spans="1:6" ht="11.5" hidden="1" customHeight="1" x14ac:dyDescent="0.25">
      <c r="A67" s="5" t="s">
        <v>147</v>
      </c>
      <c r="B67" s="16"/>
      <c r="C67" s="53">
        <v>66442.8</v>
      </c>
      <c r="D67" s="16">
        <v>48501.599999999999</v>
      </c>
      <c r="E67" s="16">
        <v>17941.2</v>
      </c>
    </row>
    <row r="68" spans="1:6" ht="11.5" hidden="1" customHeight="1" x14ac:dyDescent="0.25">
      <c r="A68" s="5" t="s">
        <v>148</v>
      </c>
      <c r="B68" s="16"/>
      <c r="C68" s="53">
        <v>79073.100000000006</v>
      </c>
      <c r="D68" s="16">
        <v>57602.1</v>
      </c>
      <c r="E68" s="16">
        <v>21471</v>
      </c>
    </row>
    <row r="69" spans="1:6" ht="11.5" hidden="1" customHeight="1" x14ac:dyDescent="0.25">
      <c r="A69" s="5" t="s">
        <v>149</v>
      </c>
      <c r="B69" s="16"/>
      <c r="C69" s="53">
        <v>72832.7</v>
      </c>
      <c r="D69" s="16">
        <v>50295.7</v>
      </c>
      <c r="E69" s="16">
        <v>22537</v>
      </c>
    </row>
    <row r="70" spans="1:6" ht="11.5" hidden="1" customHeight="1" x14ac:dyDescent="0.25">
      <c r="A70" s="5" t="s">
        <v>150</v>
      </c>
      <c r="B70" s="16"/>
      <c r="C70" s="53">
        <v>86357.4</v>
      </c>
      <c r="D70" s="16">
        <v>61325.9</v>
      </c>
      <c r="E70" s="16">
        <v>25031.5</v>
      </c>
    </row>
    <row r="71" spans="1:6" ht="11.5" hidden="1" customHeight="1" x14ac:dyDescent="0.25">
      <c r="A71" s="5" t="s">
        <v>151</v>
      </c>
      <c r="B71" s="16"/>
      <c r="C71" s="53">
        <v>102643.59999999999</v>
      </c>
      <c r="D71" s="16">
        <v>69531.899999999994</v>
      </c>
      <c r="E71" s="16">
        <v>33111.699999999997</v>
      </c>
    </row>
    <row r="72" spans="1:6" ht="11.5" hidden="1" customHeight="1" x14ac:dyDescent="0.25">
      <c r="A72" s="5" t="s">
        <v>152</v>
      </c>
      <c r="B72" s="16"/>
      <c r="C72" s="53">
        <v>188124.9</v>
      </c>
      <c r="D72" s="16">
        <v>126022.8</v>
      </c>
      <c r="E72" s="16">
        <v>62102.1</v>
      </c>
    </row>
    <row r="73" spans="1:6" s="90" customFormat="1" ht="11.5" hidden="1" customHeight="1" x14ac:dyDescent="0.25">
      <c r="A73" s="31" t="s">
        <v>153</v>
      </c>
      <c r="B73" s="16"/>
      <c r="C73" s="53">
        <v>670415.1</v>
      </c>
      <c r="D73" s="19">
        <v>450347.8</v>
      </c>
      <c r="E73" s="19">
        <v>220067.3</v>
      </c>
      <c r="F73" s="91"/>
    </row>
    <row r="74" spans="1:6" ht="11.5" hidden="1" customHeight="1" x14ac:dyDescent="0.25">
      <c r="A74" s="5" t="s">
        <v>154</v>
      </c>
      <c r="B74" s="16"/>
      <c r="C74" s="53">
        <v>69899.600000000006</v>
      </c>
      <c r="D74" s="16">
        <v>46931.5</v>
      </c>
      <c r="E74" s="16">
        <v>22968.1</v>
      </c>
    </row>
    <row r="75" spans="1:6" ht="11.5" hidden="1" customHeight="1" x14ac:dyDescent="0.25">
      <c r="A75" s="5" t="s">
        <v>155</v>
      </c>
      <c r="B75" s="16"/>
      <c r="C75" s="53">
        <v>116845.2</v>
      </c>
      <c r="D75" s="16">
        <v>72419.5</v>
      </c>
      <c r="E75" s="16">
        <v>44425.7</v>
      </c>
    </row>
    <row r="76" spans="1:6" ht="11.5" hidden="1" customHeight="1" x14ac:dyDescent="0.25">
      <c r="A76" s="5" t="s">
        <v>156</v>
      </c>
      <c r="B76" s="16"/>
      <c r="C76" s="53">
        <v>96771.1</v>
      </c>
      <c r="D76" s="16">
        <v>71335.8</v>
      </c>
      <c r="E76" s="16">
        <v>25435.3</v>
      </c>
    </row>
    <row r="77" spans="1:6" ht="11.5" customHeight="1" x14ac:dyDescent="0.25">
      <c r="A77" s="5">
        <v>2020</v>
      </c>
      <c r="B77" s="53"/>
      <c r="C77" s="19">
        <v>1332254.3999999999</v>
      </c>
      <c r="D77" s="19">
        <v>860694.19999999984</v>
      </c>
      <c r="E77" s="19">
        <v>471560.2</v>
      </c>
    </row>
    <row r="78" spans="1:6" ht="11.5" hidden="1" customHeight="1" x14ac:dyDescent="0.25">
      <c r="A78" s="5" t="s">
        <v>146</v>
      </c>
      <c r="B78" s="16"/>
      <c r="C78" s="19">
        <f t="shared" ref="C78:C88" si="2">SUM(D78:E78)</f>
        <v>105286.59999999999</v>
      </c>
      <c r="D78" s="16">
        <v>74132.2</v>
      </c>
      <c r="E78" s="16">
        <v>31154.399999999994</v>
      </c>
    </row>
    <row r="79" spans="1:6" ht="11.5" hidden="1" customHeight="1" x14ac:dyDescent="0.25">
      <c r="A79" s="5" t="s">
        <v>147</v>
      </c>
      <c r="B79" s="16"/>
      <c r="C79" s="19">
        <f t="shared" si="2"/>
        <v>81705.600000000006</v>
      </c>
      <c r="D79" s="16">
        <v>67821.600000000006</v>
      </c>
      <c r="E79" s="16">
        <v>13884</v>
      </c>
    </row>
    <row r="80" spans="1:6" ht="11.5" hidden="1" customHeight="1" x14ac:dyDescent="0.25">
      <c r="A80" s="5" t="s">
        <v>148</v>
      </c>
      <c r="B80" s="16"/>
      <c r="C80" s="19">
        <f t="shared" si="2"/>
        <v>90498.200000000012</v>
      </c>
      <c r="D80" s="16">
        <v>69804.3</v>
      </c>
      <c r="E80" s="16">
        <v>20693.900000000001</v>
      </c>
    </row>
    <row r="81" spans="1:5" ht="11.5" hidden="1" customHeight="1" x14ac:dyDescent="0.25">
      <c r="A81" s="5" t="s">
        <v>149</v>
      </c>
      <c r="B81" s="16"/>
      <c r="C81" s="19">
        <f t="shared" si="2"/>
        <v>102807.5</v>
      </c>
      <c r="D81" s="16">
        <v>82211.5</v>
      </c>
      <c r="E81" s="16">
        <v>20596</v>
      </c>
    </row>
    <row r="82" spans="1:5" ht="11.5" hidden="1" customHeight="1" x14ac:dyDescent="0.25">
      <c r="A82" s="5" t="s">
        <v>150</v>
      </c>
      <c r="B82" s="16"/>
      <c r="C82" s="19">
        <f t="shared" si="2"/>
        <v>100843.8</v>
      </c>
      <c r="D82" s="16">
        <v>75512.2</v>
      </c>
      <c r="E82" s="16">
        <v>25331.600000000002</v>
      </c>
    </row>
    <row r="83" spans="1:5" ht="11.5" hidden="1" customHeight="1" x14ac:dyDescent="0.25">
      <c r="A83" s="5" t="s">
        <v>151</v>
      </c>
      <c r="B83" s="16"/>
      <c r="C83" s="19">
        <f t="shared" si="2"/>
        <v>109470.3</v>
      </c>
      <c r="D83" s="16">
        <v>80336.800000000003</v>
      </c>
      <c r="E83" s="16">
        <v>29133.5</v>
      </c>
    </row>
    <row r="84" spans="1:5" ht="11.5" hidden="1" customHeight="1" x14ac:dyDescent="0.25">
      <c r="A84" s="5" t="s">
        <v>152</v>
      </c>
      <c r="B84" s="16"/>
      <c r="C84" s="19">
        <f t="shared" si="2"/>
        <v>150816</v>
      </c>
      <c r="D84" s="16">
        <v>104352.2</v>
      </c>
      <c r="E84" s="16">
        <v>46463.8</v>
      </c>
    </row>
    <row r="85" spans="1:5" ht="11.5" hidden="1" customHeight="1" x14ac:dyDescent="0.25">
      <c r="A85" s="31" t="s">
        <v>153</v>
      </c>
      <c r="B85" s="16"/>
      <c r="C85" s="19">
        <f t="shared" si="2"/>
        <v>312154.5</v>
      </c>
      <c r="D85" s="19">
        <v>113981.2</v>
      </c>
      <c r="E85" s="19">
        <v>198173.3</v>
      </c>
    </row>
    <row r="86" spans="1:5" ht="11.5" hidden="1" customHeight="1" x14ac:dyDescent="0.25">
      <c r="A86" s="5" t="s">
        <v>154</v>
      </c>
      <c r="B86" s="16"/>
      <c r="C86" s="19">
        <f t="shared" si="2"/>
        <v>76617.7</v>
      </c>
      <c r="D86" s="16">
        <v>58664.5</v>
      </c>
      <c r="E86" s="16">
        <v>17953.2</v>
      </c>
    </row>
    <row r="87" spans="1:5" ht="11.5" hidden="1" customHeight="1" x14ac:dyDescent="0.25">
      <c r="A87" s="5" t="s">
        <v>155</v>
      </c>
      <c r="B87" s="16"/>
      <c r="C87" s="19">
        <f t="shared" si="2"/>
        <v>113839.8</v>
      </c>
      <c r="D87" s="16">
        <v>69769.100000000006</v>
      </c>
      <c r="E87" s="16">
        <v>44070.7</v>
      </c>
    </row>
    <row r="88" spans="1:5" ht="11.5" hidden="1" customHeight="1" x14ac:dyDescent="0.25">
      <c r="A88" s="5" t="s">
        <v>156</v>
      </c>
      <c r="B88" s="16"/>
      <c r="C88" s="19">
        <f t="shared" si="2"/>
        <v>88214.399999999994</v>
      </c>
      <c r="D88" s="16">
        <v>64108.6</v>
      </c>
      <c r="E88" s="16">
        <v>24105.8</v>
      </c>
    </row>
    <row r="89" spans="1:5" ht="11.5" customHeight="1" x14ac:dyDescent="0.25">
      <c r="A89" s="5">
        <v>2021</v>
      </c>
      <c r="B89" s="53"/>
      <c r="C89" s="19">
        <v>3212581.3543000002</v>
      </c>
      <c r="D89" s="19">
        <v>2451100</v>
      </c>
      <c r="E89" s="19">
        <v>761481.35430000012</v>
      </c>
    </row>
    <row r="90" spans="1:5" ht="11.5" customHeight="1" x14ac:dyDescent="0.25">
      <c r="A90" s="179">
        <v>2022</v>
      </c>
      <c r="B90" s="180"/>
      <c r="C90" s="181">
        <v>3904872.6495700004</v>
      </c>
      <c r="D90" s="181">
        <v>2961163.6005200003</v>
      </c>
      <c r="E90" s="181">
        <v>943709.0490499998</v>
      </c>
    </row>
    <row r="91" spans="1:5" ht="11.5" customHeight="1" x14ac:dyDescent="0.25">
      <c r="A91" s="183">
        <v>2023</v>
      </c>
      <c r="B91" s="184"/>
      <c r="C91" s="185">
        <f>SUM(C92:C102)</f>
        <v>5189374.7012600005</v>
      </c>
      <c r="D91" s="185">
        <f t="shared" ref="D91:E91" si="3">SUM(D92:D102)</f>
        <v>3720266.0585599993</v>
      </c>
      <c r="E91" s="185">
        <f t="shared" si="3"/>
        <v>1469108.6427</v>
      </c>
    </row>
    <row r="92" spans="1:5" ht="11.5" customHeight="1" x14ac:dyDescent="0.25">
      <c r="A92" s="5" t="s">
        <v>193</v>
      </c>
      <c r="B92" s="16"/>
      <c r="C92" s="170">
        <v>134393.71957000002</v>
      </c>
      <c r="D92" s="18">
        <v>104184.76449</v>
      </c>
      <c r="E92" s="18">
        <v>30208.95508</v>
      </c>
    </row>
    <row r="93" spans="1:5" ht="11.5" customHeight="1" x14ac:dyDescent="0.25">
      <c r="A93" s="5" t="s">
        <v>194</v>
      </c>
      <c r="B93" s="16"/>
      <c r="C93" s="170">
        <v>131307.40811000002</v>
      </c>
      <c r="D93" s="18">
        <v>95942.28098000001</v>
      </c>
      <c r="E93" s="17">
        <v>35365.127130000001</v>
      </c>
    </row>
    <row r="94" spans="1:5" ht="11.5" customHeight="1" x14ac:dyDescent="0.25">
      <c r="A94" s="5" t="s">
        <v>195</v>
      </c>
      <c r="B94" s="16"/>
      <c r="C94" s="170">
        <v>143166.10591000001</v>
      </c>
      <c r="D94" s="18">
        <v>112495.28965000001</v>
      </c>
      <c r="E94" s="17">
        <v>30670.81626</v>
      </c>
    </row>
    <row r="95" spans="1:5" ht="11.5" customHeight="1" x14ac:dyDescent="0.25">
      <c r="A95" s="5" t="s">
        <v>196</v>
      </c>
      <c r="B95" s="16"/>
      <c r="C95" s="170">
        <v>270488.06050999998</v>
      </c>
      <c r="D95" s="18">
        <v>157926.25881999999</v>
      </c>
      <c r="E95" s="17">
        <v>112561.80169000001</v>
      </c>
    </row>
    <row r="96" spans="1:5" ht="11.5" customHeight="1" x14ac:dyDescent="0.25">
      <c r="A96" s="5" t="s">
        <v>197</v>
      </c>
      <c r="B96" s="16"/>
      <c r="C96" s="170">
        <v>221473.52333</v>
      </c>
      <c r="D96" s="18">
        <v>179765.6189</v>
      </c>
      <c r="E96" s="17">
        <v>41707.904430000002</v>
      </c>
    </row>
    <row r="97" spans="1:5" ht="11.5" customHeight="1" x14ac:dyDescent="0.25">
      <c r="A97" s="5" t="s">
        <v>198</v>
      </c>
      <c r="B97" s="16"/>
      <c r="C97" s="170">
        <v>380925.39324000006</v>
      </c>
      <c r="D97" s="18">
        <v>323882.09751000005</v>
      </c>
      <c r="E97" s="17">
        <v>57043.295730000005</v>
      </c>
    </row>
    <row r="98" spans="1:5" ht="11.5" customHeight="1" x14ac:dyDescent="0.25">
      <c r="A98" s="5" t="s">
        <v>199</v>
      </c>
      <c r="B98" s="16"/>
      <c r="C98" s="170">
        <v>439072.40312000003</v>
      </c>
      <c r="D98" s="18">
        <v>325554.29573000001</v>
      </c>
      <c r="E98" s="17">
        <v>113518.10739</v>
      </c>
    </row>
    <row r="99" spans="1:5" ht="11.5" customHeight="1" x14ac:dyDescent="0.25">
      <c r="A99" s="31" t="s">
        <v>200</v>
      </c>
      <c r="B99" s="16"/>
      <c r="C99" s="170">
        <v>2817050.0663299998</v>
      </c>
      <c r="D99" s="18">
        <v>1923776.4467399996</v>
      </c>
      <c r="E99" s="17">
        <v>893273.61959000002</v>
      </c>
    </row>
    <row r="100" spans="1:5" ht="11.5" customHeight="1" x14ac:dyDescent="0.25">
      <c r="A100" s="5" t="s">
        <v>201</v>
      </c>
      <c r="B100" s="16"/>
      <c r="C100" s="170">
        <v>180419.22045000002</v>
      </c>
      <c r="D100" s="18">
        <v>144647.94580000002</v>
      </c>
      <c r="E100" s="17">
        <v>35771.274649999999</v>
      </c>
    </row>
    <row r="101" spans="1:5" ht="11.5" customHeight="1" x14ac:dyDescent="0.25">
      <c r="A101" s="5" t="s">
        <v>202</v>
      </c>
      <c r="B101" s="16"/>
      <c r="C101" s="170">
        <v>263011.42569</v>
      </c>
      <c r="D101" s="18">
        <v>200433.45963999999</v>
      </c>
      <c r="E101" s="17">
        <v>62577.966049999995</v>
      </c>
    </row>
    <row r="102" spans="1:5" ht="11.5" customHeight="1" x14ac:dyDescent="0.25">
      <c r="A102" s="5" t="s">
        <v>203</v>
      </c>
      <c r="B102" s="16"/>
      <c r="C102" s="170">
        <v>208067.375</v>
      </c>
      <c r="D102" s="18">
        <v>151657.60029999999</v>
      </c>
      <c r="E102" s="17">
        <v>56409.774700000002</v>
      </c>
    </row>
    <row r="103" spans="1:5" ht="5.15" customHeight="1" x14ac:dyDescent="0.25">
      <c r="A103" s="163"/>
      <c r="B103" s="163"/>
      <c r="C103" s="163"/>
      <c r="D103" s="163"/>
      <c r="E103" s="163"/>
    </row>
    <row r="104" spans="1:5" ht="5.15" customHeight="1" x14ac:dyDescent="0.25">
      <c r="A104" s="5"/>
      <c r="C104" s="16"/>
      <c r="D104" s="16"/>
      <c r="E104" s="16"/>
    </row>
    <row r="105" spans="1:5" ht="15" customHeight="1" x14ac:dyDescent="0.25">
      <c r="A105" s="189" t="s">
        <v>204</v>
      </c>
      <c r="C105" s="16"/>
      <c r="D105" s="16"/>
      <c r="E105" s="16"/>
    </row>
    <row r="106" spans="1:5" ht="15" customHeight="1" x14ac:dyDescent="0.25">
      <c r="A106" s="189"/>
      <c r="C106" s="16"/>
      <c r="D106" s="16"/>
      <c r="E106" s="16"/>
    </row>
    <row r="107" spans="1:5" ht="15" customHeight="1" x14ac:dyDescent="0.25">
      <c r="A107" s="5"/>
      <c r="C107" s="16"/>
      <c r="D107" s="16"/>
      <c r="E107" s="16"/>
    </row>
    <row r="108" spans="1:5" ht="15" customHeight="1" x14ac:dyDescent="0.25">
      <c r="A108" s="5"/>
      <c r="C108" s="16"/>
      <c r="D108" s="16"/>
      <c r="E108" s="16"/>
    </row>
    <row r="109" spans="1:5" ht="15" customHeight="1" x14ac:dyDescent="0.25">
      <c r="A109" s="5"/>
      <c r="C109" s="16"/>
      <c r="D109" s="16"/>
      <c r="E109" s="16"/>
    </row>
    <row r="110" spans="1:5" ht="15" customHeight="1" x14ac:dyDescent="0.25">
      <c r="A110" s="5"/>
      <c r="C110" s="16"/>
      <c r="D110" s="16"/>
      <c r="E110" s="16"/>
    </row>
    <row r="111" spans="1:5" ht="15" customHeight="1" x14ac:dyDescent="0.25">
      <c r="A111" s="5"/>
      <c r="C111" s="16"/>
      <c r="D111" s="16"/>
      <c r="E111" s="16"/>
    </row>
    <row r="112" spans="1:5" ht="15" customHeight="1" x14ac:dyDescent="0.25">
      <c r="A112" s="5"/>
      <c r="C112" s="16"/>
      <c r="D112" s="16"/>
      <c r="E112" s="16"/>
    </row>
    <row r="113" spans="1:9" ht="15" customHeight="1" x14ac:dyDescent="0.25">
      <c r="A113" s="5"/>
      <c r="C113" s="16"/>
      <c r="D113" s="16"/>
      <c r="E113" s="16"/>
    </row>
    <row r="114" spans="1:9" ht="15" customHeight="1" x14ac:dyDescent="0.25">
      <c r="A114" s="5"/>
      <c r="C114" s="16"/>
      <c r="D114" s="16"/>
      <c r="E114" s="16"/>
    </row>
    <row r="115" spans="1:9" ht="15" customHeight="1" x14ac:dyDescent="0.25">
      <c r="A115" s="5"/>
      <c r="C115" s="16"/>
      <c r="D115" s="16"/>
      <c r="E115" s="16"/>
    </row>
    <row r="116" spans="1:9" ht="15" customHeight="1" x14ac:dyDescent="0.25">
      <c r="A116" s="5"/>
      <c r="C116" s="16"/>
      <c r="D116" s="16"/>
      <c r="E116" s="16"/>
    </row>
    <row r="117" spans="1:9" ht="15" customHeight="1" x14ac:dyDescent="0.25">
      <c r="A117" s="5"/>
      <c r="C117" s="16"/>
      <c r="D117" s="16"/>
      <c r="E117" s="16"/>
    </row>
    <row r="118" spans="1:9" ht="15" customHeight="1" x14ac:dyDescent="0.25">
      <c r="A118" s="5"/>
      <c r="C118" s="16"/>
      <c r="D118" s="16"/>
      <c r="E118" s="16"/>
    </row>
    <row r="119" spans="1:9" x14ac:dyDescent="0.25">
      <c r="A119" s="3"/>
      <c r="B119" s="55"/>
      <c r="C119" s="54"/>
      <c r="D119" s="54"/>
      <c r="E119" s="54"/>
      <c r="F119" s="54"/>
    </row>
    <row r="120" spans="1:9" x14ac:dyDescent="0.25">
      <c r="A120" s="3"/>
      <c r="B120" s="4"/>
      <c r="C120" s="106"/>
      <c r="D120" s="54"/>
      <c r="E120" s="54"/>
      <c r="F120" s="54"/>
    </row>
    <row r="121" spans="1:9" x14ac:dyDescent="0.25">
      <c r="A121" s="3"/>
      <c r="B121" s="4"/>
      <c r="C121" s="106"/>
      <c r="D121" s="54"/>
      <c r="E121" s="106"/>
      <c r="I121" s="54"/>
    </row>
    <row r="122" spans="1:9" x14ac:dyDescent="0.25">
      <c r="A122" s="3"/>
      <c r="B122" s="55"/>
      <c r="C122" s="106"/>
      <c r="D122" s="106"/>
      <c r="E122" s="106"/>
      <c r="G122" s="54"/>
    </row>
    <row r="123" spans="1:9" x14ac:dyDescent="0.25">
      <c r="A123" s="3"/>
      <c r="B123" s="4"/>
      <c r="C123" s="54"/>
      <c r="D123" s="106"/>
      <c r="E123" s="54"/>
    </row>
    <row r="124" spans="1:9" x14ac:dyDescent="0.25">
      <c r="A124" s="3"/>
      <c r="B124" s="4"/>
      <c r="C124" s="106"/>
      <c r="D124" s="106"/>
      <c r="E124" s="106"/>
    </row>
    <row r="125" spans="1:9" x14ac:dyDescent="0.25">
      <c r="A125" s="3"/>
      <c r="B125" s="4"/>
      <c r="C125" s="106"/>
      <c r="D125" s="106"/>
      <c r="E125" s="106"/>
    </row>
    <row r="126" spans="1:9" x14ac:dyDescent="0.25">
      <c r="A126" s="3"/>
      <c r="B126" s="4"/>
      <c r="C126" s="106"/>
      <c r="D126" s="106"/>
      <c r="E126" s="106"/>
    </row>
    <row r="127" spans="1:9" x14ac:dyDescent="0.25">
      <c r="A127" s="3"/>
      <c r="B127" s="4"/>
      <c r="C127" s="106"/>
      <c r="D127" s="106"/>
      <c r="E127" s="106"/>
    </row>
    <row r="128" spans="1:9" x14ac:dyDescent="0.25">
      <c r="A128" s="3"/>
      <c r="B128" s="4"/>
      <c r="C128" s="106"/>
      <c r="D128" s="106"/>
      <c r="E128" s="106"/>
    </row>
    <row r="129" spans="1:5" x14ac:dyDescent="0.25">
      <c r="A129" s="3"/>
      <c r="B129" s="4"/>
      <c r="C129" s="106"/>
      <c r="D129" s="106"/>
      <c r="E129" s="106"/>
    </row>
    <row r="130" spans="1:5" x14ac:dyDescent="0.25">
      <c r="A130" s="3"/>
      <c r="B130" s="4"/>
      <c r="C130" s="106"/>
      <c r="D130" s="106"/>
      <c r="E130" s="106"/>
    </row>
    <row r="131" spans="1:5" x14ac:dyDescent="0.25">
      <c r="A131" s="3"/>
      <c r="B131" s="4"/>
      <c r="C131" s="106"/>
      <c r="D131" s="106"/>
      <c r="E131" s="106"/>
    </row>
    <row r="132" spans="1:5" x14ac:dyDescent="0.25">
      <c r="A132" s="3"/>
      <c r="B132" s="4"/>
      <c r="C132" s="106"/>
      <c r="D132" s="106"/>
      <c r="E132" s="106"/>
    </row>
    <row r="133" spans="1:5" x14ac:dyDescent="0.25">
      <c r="A133" s="3"/>
      <c r="B133" s="4"/>
      <c r="C133" s="106"/>
      <c r="D133" s="106"/>
      <c r="E133" s="106"/>
    </row>
    <row r="134" spans="1:5" x14ac:dyDescent="0.25">
      <c r="A134" s="3"/>
      <c r="B134" s="4"/>
      <c r="C134" s="106"/>
      <c r="D134" s="106"/>
      <c r="E134" s="106"/>
    </row>
  </sheetData>
  <protectedRanges>
    <protectedRange sqref="C29 B66:B76 B78:B88 C41 C53 C65 B92:B103 C77:C88 C103:C118" name="Rango1_7"/>
    <protectedRange sqref="D16 D29:E29 D41:E41 D53:E53 D65:E65 D77:E77" name="Rango1_8"/>
    <protectedRange sqref="E16" name="Rango1_9"/>
    <protectedRange sqref="C89" name="Rango1_7_1"/>
    <protectedRange sqref="D89:E89" name="Rango1_8_1"/>
    <protectedRange sqref="C90:E91" name="Rango1_7_1_1"/>
    <protectedRange sqref="C92:C102" name="Rango1_7_2_1"/>
  </protectedRange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  <ignoredErrors>
    <ignoredError sqref="C88 C78:C8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1"/>
  </sheetPr>
  <dimension ref="A1:I182"/>
  <sheetViews>
    <sheetView showGridLines="0" zoomScaleNormal="100" workbookViewId="0">
      <selection sqref="A1:A1048576"/>
    </sheetView>
  </sheetViews>
  <sheetFormatPr baseColWidth="10" defaultColWidth="11" defaultRowHeight="12.5" x14ac:dyDescent="0.25"/>
  <cols>
    <col min="1" max="1" width="28.4140625" style="138" customWidth="1"/>
    <col min="2" max="5" width="15.75" style="138" customWidth="1"/>
    <col min="6" max="16384" width="11" style="138"/>
  </cols>
  <sheetData>
    <row r="1" spans="1:5" ht="15" customHeight="1" x14ac:dyDescent="0.3">
      <c r="A1" s="160" t="s">
        <v>178</v>
      </c>
      <c r="B1" s="22"/>
      <c r="C1" s="137"/>
      <c r="D1" s="137"/>
      <c r="E1" s="137"/>
    </row>
    <row r="2" spans="1:5" ht="15" customHeight="1" x14ac:dyDescent="0.25">
      <c r="A2" s="20"/>
      <c r="B2" s="23"/>
      <c r="C2" s="139"/>
      <c r="D2" s="139"/>
      <c r="E2" s="139"/>
    </row>
    <row r="3" spans="1:5" ht="15" customHeight="1" x14ac:dyDescent="0.25">
      <c r="A3" s="20"/>
      <c r="B3" s="24"/>
      <c r="C3" s="140"/>
      <c r="D3" s="141"/>
      <c r="E3" s="47" t="s">
        <v>15</v>
      </c>
    </row>
    <row r="4" spans="1:5" ht="5.15" customHeight="1" x14ac:dyDescent="0.25">
      <c r="A4" s="25"/>
      <c r="B4" s="168"/>
      <c r="C4" s="27"/>
      <c r="D4" s="145"/>
      <c r="E4" s="145"/>
    </row>
    <row r="5" spans="1:5" ht="5.15" customHeight="1" x14ac:dyDescent="0.25">
      <c r="A5" s="161"/>
      <c r="B5" s="161"/>
      <c r="C5" s="161"/>
      <c r="D5" s="161"/>
      <c r="E5" s="161"/>
    </row>
    <row r="6" spans="1:5" s="193" customFormat="1" ht="15" customHeight="1" x14ac:dyDescent="0.25">
      <c r="A6" s="161"/>
      <c r="B6" s="161"/>
      <c r="C6" s="162" t="s">
        <v>97</v>
      </c>
      <c r="D6" s="162"/>
      <c r="E6" s="162"/>
    </row>
    <row r="7" spans="1:5" s="193" customFormat="1" ht="15" customHeight="1" x14ac:dyDescent="0.25">
      <c r="A7" s="161"/>
      <c r="B7" s="161"/>
      <c r="C7" s="162" t="s">
        <v>98</v>
      </c>
      <c r="D7" s="162" t="s">
        <v>98</v>
      </c>
      <c r="E7" s="162"/>
    </row>
    <row r="8" spans="1:5" s="193" customFormat="1" ht="15" customHeight="1" x14ac:dyDescent="0.25">
      <c r="A8" s="161"/>
      <c r="B8" s="161"/>
      <c r="C8" s="162" t="s">
        <v>99</v>
      </c>
      <c r="D8" s="162" t="s">
        <v>99</v>
      </c>
      <c r="E8" s="162" t="s">
        <v>100</v>
      </c>
    </row>
    <row r="9" spans="1:5" s="193" customFormat="1" ht="15" customHeight="1" x14ac:dyDescent="0.25">
      <c r="A9" s="161" t="s">
        <v>17</v>
      </c>
      <c r="B9" s="162" t="s">
        <v>5</v>
      </c>
      <c r="C9" s="162" t="s">
        <v>101</v>
      </c>
      <c r="D9" s="162" t="s">
        <v>102</v>
      </c>
      <c r="E9" s="162" t="s">
        <v>103</v>
      </c>
    </row>
    <row r="10" spans="1:5" ht="5.15" customHeight="1" x14ac:dyDescent="0.25">
      <c r="A10" s="161"/>
      <c r="B10" s="161"/>
      <c r="C10" s="162"/>
      <c r="D10" s="162"/>
      <c r="E10" s="162"/>
    </row>
    <row r="11" spans="1:5" ht="5.15" customHeight="1" x14ac:dyDescent="0.3">
      <c r="A11" s="28"/>
      <c r="B11" s="29"/>
      <c r="C11" s="30"/>
      <c r="D11" s="57"/>
      <c r="E11" s="57"/>
    </row>
    <row r="12" spans="1:5" ht="14.15" hidden="1" customHeight="1" x14ac:dyDescent="0.25">
      <c r="A12" s="31">
        <v>2010</v>
      </c>
      <c r="B12" s="36">
        <f>C12+D12+E12</f>
        <v>357275.8</v>
      </c>
      <c r="C12" s="91">
        <v>176845.8</v>
      </c>
      <c r="D12" s="91">
        <v>139154.70000000001</v>
      </c>
      <c r="E12" s="36">
        <v>41275.300000000003</v>
      </c>
    </row>
    <row r="13" spans="1:5" ht="14.15" hidden="1" customHeight="1" x14ac:dyDescent="0.25">
      <c r="A13" s="31">
        <v>2011</v>
      </c>
      <c r="B13" s="36">
        <v>703439.7</v>
      </c>
      <c r="C13" s="91">
        <v>423406.2</v>
      </c>
      <c r="D13" s="91">
        <v>236260.5</v>
      </c>
      <c r="E13" s="36">
        <v>43096.1</v>
      </c>
    </row>
    <row r="14" spans="1:5" ht="14.15" hidden="1" customHeight="1" x14ac:dyDescent="0.25">
      <c r="A14" s="31">
        <v>2012</v>
      </c>
      <c r="B14" s="36">
        <v>865068.9</v>
      </c>
      <c r="C14" s="57">
        <v>464464.3</v>
      </c>
      <c r="D14" s="57">
        <v>353471</v>
      </c>
      <c r="E14" s="35">
        <v>46450.2</v>
      </c>
    </row>
    <row r="15" spans="1:5" ht="14.15" hidden="1" customHeight="1" x14ac:dyDescent="0.25">
      <c r="A15" s="31">
        <v>2013</v>
      </c>
      <c r="B15" s="36">
        <v>1018740.7</v>
      </c>
      <c r="C15" s="57">
        <v>605974.4</v>
      </c>
      <c r="D15" s="57">
        <v>357556.2</v>
      </c>
      <c r="E15" s="35">
        <v>51645.2</v>
      </c>
    </row>
    <row r="16" spans="1:5" ht="14.15" hidden="1" customHeight="1" x14ac:dyDescent="0.25">
      <c r="A16" s="31">
        <v>2014</v>
      </c>
      <c r="B16" s="36">
        <v>1018740.7</v>
      </c>
      <c r="C16" s="36">
        <v>667628.6</v>
      </c>
      <c r="D16" s="36">
        <v>377484</v>
      </c>
      <c r="E16" s="36">
        <v>56012</v>
      </c>
    </row>
    <row r="17" spans="1:5" ht="14.15" hidden="1" customHeight="1" x14ac:dyDescent="0.25">
      <c r="A17" s="31">
        <v>2015</v>
      </c>
      <c r="B17" s="19">
        <f>B18+B20+B19+B21+B22+B23+B24+B25+B26+B28+B27</f>
        <v>1123613.8</v>
      </c>
      <c r="C17" s="19">
        <f>SUM(C18:C28)</f>
        <v>682905.59999999998</v>
      </c>
      <c r="D17" s="19">
        <f>SUM(D18:D28)</f>
        <v>379524.80000000005</v>
      </c>
      <c r="E17" s="19">
        <f>SUM(E18:E28)</f>
        <v>60542.799999999996</v>
      </c>
    </row>
    <row r="18" spans="1:5" ht="14.15" hidden="1" customHeight="1" x14ac:dyDescent="0.25">
      <c r="A18" s="31" t="s">
        <v>161</v>
      </c>
      <c r="B18" s="19">
        <v>63115.3</v>
      </c>
      <c r="C18" s="19">
        <v>39419.4</v>
      </c>
      <c r="D18" s="19">
        <v>23625.8</v>
      </c>
      <c r="E18" s="36">
        <v>70.099999999999994</v>
      </c>
    </row>
    <row r="19" spans="1:5" ht="14.15" hidden="1" customHeight="1" x14ac:dyDescent="0.25">
      <c r="A19" s="31" t="s">
        <v>162</v>
      </c>
      <c r="B19" s="19">
        <v>32213.3</v>
      </c>
      <c r="C19" s="19">
        <v>18362.900000000001</v>
      </c>
      <c r="D19" s="19">
        <v>13790.3</v>
      </c>
      <c r="E19" s="19">
        <v>60.1</v>
      </c>
    </row>
    <row r="20" spans="1:5" ht="14.15" hidden="1" customHeight="1" x14ac:dyDescent="0.25">
      <c r="A20" s="31" t="s">
        <v>163</v>
      </c>
      <c r="B20" s="19">
        <v>49538.6</v>
      </c>
      <c r="C20" s="19">
        <v>28640.5</v>
      </c>
      <c r="D20" s="19">
        <v>20898.099999999999</v>
      </c>
      <c r="E20" s="19" t="s">
        <v>160</v>
      </c>
    </row>
    <row r="21" spans="1:5" ht="14.15" hidden="1" customHeight="1" x14ac:dyDescent="0.25">
      <c r="A21" s="31" t="s">
        <v>164</v>
      </c>
      <c r="B21" s="19">
        <v>51293.4</v>
      </c>
      <c r="C21" s="19">
        <v>27100.7</v>
      </c>
      <c r="D21" s="19">
        <v>24168.2</v>
      </c>
      <c r="E21" s="19">
        <v>24.5</v>
      </c>
    </row>
    <row r="22" spans="1:5" ht="14.15" hidden="1" customHeight="1" x14ac:dyDescent="0.25">
      <c r="A22" s="31" t="s">
        <v>165</v>
      </c>
      <c r="B22" s="19">
        <v>51649.2</v>
      </c>
      <c r="C22" s="19">
        <v>29750</v>
      </c>
      <c r="D22" s="19">
        <v>21874.9</v>
      </c>
      <c r="E22" s="19">
        <v>24.3</v>
      </c>
    </row>
    <row r="23" spans="1:5" ht="14.15" hidden="1" customHeight="1" x14ac:dyDescent="0.25">
      <c r="A23" s="31" t="s">
        <v>166</v>
      </c>
      <c r="B23" s="19">
        <v>59559.199999999997</v>
      </c>
      <c r="C23" s="19">
        <v>32931.599999999999</v>
      </c>
      <c r="D23" s="19">
        <v>26581.5</v>
      </c>
      <c r="E23" s="19">
        <v>46.1</v>
      </c>
    </row>
    <row r="24" spans="1:5" ht="14.15" hidden="1" customHeight="1" x14ac:dyDescent="0.25">
      <c r="A24" s="31" t="s">
        <v>167</v>
      </c>
      <c r="B24" s="19">
        <v>118641.1</v>
      </c>
      <c r="C24" s="19">
        <v>62775.1</v>
      </c>
      <c r="D24" s="19">
        <v>55575.5</v>
      </c>
      <c r="E24" s="19">
        <v>290.5</v>
      </c>
    </row>
    <row r="25" spans="1:5" ht="14.15" hidden="1" customHeight="1" x14ac:dyDescent="0.25">
      <c r="A25" s="31" t="s">
        <v>168</v>
      </c>
      <c r="B25" s="19">
        <v>539600</v>
      </c>
      <c r="C25" s="19">
        <v>357000</v>
      </c>
      <c r="D25" s="19">
        <v>122000</v>
      </c>
      <c r="E25" s="19">
        <v>59959.4</v>
      </c>
    </row>
    <row r="26" spans="1:5" ht="14.15" hidden="1" customHeight="1" x14ac:dyDescent="0.25">
      <c r="A26" s="31" t="s">
        <v>169</v>
      </c>
      <c r="B26" s="19">
        <v>44685.4</v>
      </c>
      <c r="C26" s="19">
        <v>26534.3</v>
      </c>
      <c r="D26" s="19">
        <v>18141.400000000001</v>
      </c>
      <c r="E26" s="19">
        <v>9.6999999999999993</v>
      </c>
    </row>
    <row r="27" spans="1:5" ht="14.15" hidden="1" customHeight="1" x14ac:dyDescent="0.25">
      <c r="A27" s="31" t="s">
        <v>170</v>
      </c>
      <c r="B27" s="19">
        <v>54368.6</v>
      </c>
      <c r="C27" s="19">
        <v>33537.699999999997</v>
      </c>
      <c r="D27" s="19">
        <v>20783.400000000001</v>
      </c>
      <c r="E27" s="19">
        <v>47.5</v>
      </c>
    </row>
    <row r="28" spans="1:5" ht="14.15" hidden="1" customHeight="1" x14ac:dyDescent="0.25">
      <c r="A28" s="31" t="s">
        <v>171</v>
      </c>
      <c r="B28" s="19">
        <v>58949.7</v>
      </c>
      <c r="C28" s="19">
        <v>26853.4</v>
      </c>
      <c r="D28" s="19">
        <v>32085.7</v>
      </c>
      <c r="E28" s="19">
        <v>10.6</v>
      </c>
    </row>
    <row r="29" spans="1:5" ht="14.15" hidden="1" customHeight="1" x14ac:dyDescent="0.25">
      <c r="A29" s="31">
        <v>2016</v>
      </c>
      <c r="B29" s="19">
        <f>SUM(B30:B40)</f>
        <v>1232524.3999999999</v>
      </c>
      <c r="C29" s="19">
        <f>SUM(C30:C40)</f>
        <v>762283.79999999993</v>
      </c>
      <c r="D29" s="19">
        <f>SUM(D30:D40)</f>
        <v>405594.8</v>
      </c>
      <c r="E29" s="19">
        <f>SUM(E30:E40)</f>
        <v>64644.499999999993</v>
      </c>
    </row>
    <row r="30" spans="1:5" ht="14.15" hidden="1" customHeight="1" x14ac:dyDescent="0.25">
      <c r="A30" s="31" t="s">
        <v>161</v>
      </c>
      <c r="B30" s="19">
        <v>63303.4</v>
      </c>
      <c r="C30" s="19">
        <v>40629.1</v>
      </c>
      <c r="D30" s="19">
        <v>22662.6</v>
      </c>
      <c r="E30" s="36">
        <v>11.7</v>
      </c>
    </row>
    <row r="31" spans="1:5" ht="14.15" hidden="1" customHeight="1" x14ac:dyDescent="0.25">
      <c r="A31" s="31" t="s">
        <v>162</v>
      </c>
      <c r="B31" s="19">
        <v>37377.9</v>
      </c>
      <c r="C31" s="36">
        <v>21505.1</v>
      </c>
      <c r="D31" s="19">
        <v>15813.6</v>
      </c>
      <c r="E31" s="19">
        <v>59.2</v>
      </c>
    </row>
    <row r="32" spans="1:5" ht="14.15" hidden="1" customHeight="1" x14ac:dyDescent="0.25">
      <c r="A32" s="31" t="s">
        <v>163</v>
      </c>
      <c r="B32" s="19">
        <v>53938.7</v>
      </c>
      <c r="C32" s="19">
        <v>31471</v>
      </c>
      <c r="D32" s="19">
        <v>22467.7</v>
      </c>
      <c r="E32" s="19" t="s">
        <v>160</v>
      </c>
    </row>
    <row r="33" spans="1:5" ht="14.15" hidden="1" customHeight="1" x14ac:dyDescent="0.25">
      <c r="A33" s="31" t="s">
        <v>164</v>
      </c>
      <c r="B33" s="19">
        <v>74616.600000000006</v>
      </c>
      <c r="C33" s="19">
        <v>49444.5</v>
      </c>
      <c r="D33" s="19">
        <v>25155.1</v>
      </c>
      <c r="E33" s="19">
        <v>17</v>
      </c>
    </row>
    <row r="34" spans="1:5" ht="14.15" hidden="1" customHeight="1" x14ac:dyDescent="0.25">
      <c r="A34" s="31" t="s">
        <v>165</v>
      </c>
      <c r="B34" s="19">
        <v>56596.7</v>
      </c>
      <c r="C34" s="19">
        <v>32348</v>
      </c>
      <c r="D34" s="19">
        <v>24215.3</v>
      </c>
      <c r="E34" s="19">
        <v>33.4</v>
      </c>
    </row>
    <row r="35" spans="1:5" ht="14.15" hidden="1" customHeight="1" x14ac:dyDescent="0.25">
      <c r="A35" s="31" t="s">
        <v>166</v>
      </c>
      <c r="B35" s="19">
        <v>68640.3</v>
      </c>
      <c r="C35" s="19">
        <v>34328</v>
      </c>
      <c r="D35" s="19">
        <v>34274.5</v>
      </c>
      <c r="E35" s="19">
        <v>37.799999999999997</v>
      </c>
    </row>
    <row r="36" spans="1:5" ht="14.15" hidden="1" customHeight="1" x14ac:dyDescent="0.25">
      <c r="A36" s="31" t="s">
        <v>167</v>
      </c>
      <c r="B36" s="19">
        <v>123745.4</v>
      </c>
      <c r="C36" s="19">
        <v>70454.899999999994</v>
      </c>
      <c r="D36" s="19">
        <v>53177.9</v>
      </c>
      <c r="E36" s="19">
        <v>112.6</v>
      </c>
    </row>
    <row r="37" spans="1:5" ht="14.15" hidden="1" customHeight="1" x14ac:dyDescent="0.25">
      <c r="A37" s="31" t="s">
        <v>168</v>
      </c>
      <c r="B37" s="19">
        <v>577590.4</v>
      </c>
      <c r="C37" s="19">
        <v>389111.3</v>
      </c>
      <c r="D37" s="19">
        <v>124174.39999999999</v>
      </c>
      <c r="E37" s="19">
        <v>64303.4</v>
      </c>
    </row>
    <row r="38" spans="1:5" ht="14.15" hidden="1" customHeight="1" x14ac:dyDescent="0.25">
      <c r="A38" s="31" t="s">
        <v>169</v>
      </c>
      <c r="B38" s="19">
        <v>48914.6</v>
      </c>
      <c r="C38" s="19">
        <v>26993.9</v>
      </c>
      <c r="D38" s="19">
        <v>21911.5</v>
      </c>
      <c r="E38" s="19">
        <v>9.1999999999999993</v>
      </c>
    </row>
    <row r="39" spans="1:5" ht="14.15" hidden="1" customHeight="1" x14ac:dyDescent="0.25">
      <c r="A39" s="31" t="s">
        <v>170</v>
      </c>
      <c r="B39" s="19">
        <v>61842.9</v>
      </c>
      <c r="C39" s="19">
        <v>39522.800000000003</v>
      </c>
      <c r="D39" s="19">
        <v>22259.9</v>
      </c>
      <c r="E39" s="19">
        <v>60.2</v>
      </c>
    </row>
    <row r="40" spans="1:5" ht="14.15" hidden="1" customHeight="1" x14ac:dyDescent="0.25">
      <c r="A40" s="31" t="s">
        <v>171</v>
      </c>
      <c r="B40" s="19">
        <v>65957.5</v>
      </c>
      <c r="C40" s="19">
        <v>26475.200000000001</v>
      </c>
      <c r="D40" s="19">
        <v>39482.300000000003</v>
      </c>
      <c r="E40" s="19" t="s">
        <v>160</v>
      </c>
    </row>
    <row r="41" spans="1:5" ht="14.15" hidden="1" customHeight="1" x14ac:dyDescent="0.25">
      <c r="A41" s="31">
        <v>2017</v>
      </c>
      <c r="B41" s="19">
        <v>1202910</v>
      </c>
      <c r="C41" s="19">
        <v>760631.1</v>
      </c>
      <c r="D41" s="19">
        <v>378512.7</v>
      </c>
      <c r="E41" s="19">
        <v>62868.299999999996</v>
      </c>
    </row>
    <row r="42" spans="1:5" ht="14.15" hidden="1" customHeight="1" x14ac:dyDescent="0.25">
      <c r="A42" s="31" t="s">
        <v>161</v>
      </c>
      <c r="B42" s="19">
        <v>84172.3</v>
      </c>
      <c r="C42" s="19">
        <v>64654.5</v>
      </c>
      <c r="D42" s="19">
        <v>19500.2</v>
      </c>
      <c r="E42" s="19">
        <v>17.600000000000001</v>
      </c>
    </row>
    <row r="43" spans="1:5" ht="14.15" hidden="1" customHeight="1" x14ac:dyDescent="0.25">
      <c r="A43" s="31" t="s">
        <v>162</v>
      </c>
      <c r="B43" s="19">
        <v>37753.599999999999</v>
      </c>
      <c r="C43" s="19">
        <v>21695.5</v>
      </c>
      <c r="D43" s="19">
        <v>16013.9</v>
      </c>
      <c r="E43" s="19">
        <v>44.2</v>
      </c>
    </row>
    <row r="44" spans="1:5" ht="14.15" hidden="1" customHeight="1" x14ac:dyDescent="0.25">
      <c r="A44" s="31" t="s">
        <v>163</v>
      </c>
      <c r="B44" s="19">
        <v>51360.7</v>
      </c>
      <c r="C44" s="19">
        <v>32703.7</v>
      </c>
      <c r="D44" s="19">
        <v>18657</v>
      </c>
      <c r="E44" s="19" t="s">
        <v>160</v>
      </c>
    </row>
    <row r="45" spans="1:5" ht="14.15" hidden="1" customHeight="1" x14ac:dyDescent="0.25">
      <c r="A45" s="31" t="s">
        <v>164</v>
      </c>
      <c r="B45" s="19">
        <v>60474.6</v>
      </c>
      <c r="C45" s="19">
        <v>25257.7</v>
      </c>
      <c r="D45" s="19">
        <v>35203.1</v>
      </c>
      <c r="E45" s="19">
        <v>13.8</v>
      </c>
    </row>
    <row r="46" spans="1:5" ht="14.15" hidden="1" customHeight="1" x14ac:dyDescent="0.25">
      <c r="A46" s="31" t="s">
        <v>165</v>
      </c>
      <c r="B46" s="19">
        <v>52475.4</v>
      </c>
      <c r="C46" s="19">
        <v>30682</v>
      </c>
      <c r="D46" s="19">
        <v>21775.5</v>
      </c>
      <c r="E46" s="19">
        <v>17.899999999999999</v>
      </c>
    </row>
    <row r="47" spans="1:5" ht="14.15" hidden="1" customHeight="1" x14ac:dyDescent="0.25">
      <c r="A47" s="31" t="s">
        <v>166</v>
      </c>
      <c r="B47" s="19">
        <v>66735.5</v>
      </c>
      <c r="C47" s="19">
        <v>38931.199999999997</v>
      </c>
      <c r="D47" s="19">
        <v>27786.9</v>
      </c>
      <c r="E47" s="19">
        <v>17.399999999999999</v>
      </c>
    </row>
    <row r="48" spans="1:5" ht="14.15" hidden="1" customHeight="1" x14ac:dyDescent="0.25">
      <c r="A48" s="31" t="s">
        <v>167</v>
      </c>
      <c r="B48" s="19">
        <v>105129.60000000001</v>
      </c>
      <c r="C48" s="19">
        <v>58439.6</v>
      </c>
      <c r="D48" s="19">
        <v>46062.400000000001</v>
      </c>
      <c r="E48" s="19">
        <v>627.6</v>
      </c>
    </row>
    <row r="49" spans="1:5" ht="14.15" hidden="1" customHeight="1" x14ac:dyDescent="0.25">
      <c r="A49" s="31" t="s">
        <v>168</v>
      </c>
      <c r="B49" s="19">
        <v>557877</v>
      </c>
      <c r="C49" s="19">
        <v>367696.9</v>
      </c>
      <c r="D49" s="19">
        <v>127216</v>
      </c>
      <c r="E49" s="19">
        <v>62066.2</v>
      </c>
    </row>
    <row r="50" spans="1:5" ht="14.15" hidden="1" customHeight="1" x14ac:dyDescent="0.25">
      <c r="A50" s="31" t="s">
        <v>169</v>
      </c>
      <c r="B50" s="19">
        <v>52004</v>
      </c>
      <c r="C50" s="19">
        <v>35246.400000000001</v>
      </c>
      <c r="D50" s="19">
        <v>16749.900000000001</v>
      </c>
      <c r="E50" s="19">
        <v>7.7</v>
      </c>
    </row>
    <row r="51" spans="1:5" ht="14.15" hidden="1" customHeight="1" x14ac:dyDescent="0.25">
      <c r="A51" s="31" t="s">
        <v>170</v>
      </c>
      <c r="B51" s="19">
        <v>62993.1</v>
      </c>
      <c r="C51" s="19">
        <v>43214.1</v>
      </c>
      <c r="D51" s="19">
        <v>19723.099999999999</v>
      </c>
      <c r="E51" s="19">
        <v>55.9</v>
      </c>
    </row>
    <row r="52" spans="1:5" ht="14.15" hidden="1" customHeight="1" x14ac:dyDescent="0.25">
      <c r="A52" s="31" t="s">
        <v>171</v>
      </c>
      <c r="B52" s="19">
        <v>71934.2</v>
      </c>
      <c r="C52" s="19">
        <v>42109.5</v>
      </c>
      <c r="D52" s="19">
        <v>29824.7</v>
      </c>
      <c r="E52" s="19">
        <f>SUM(G47)</f>
        <v>0</v>
      </c>
    </row>
    <row r="53" spans="1:5" ht="14.15" customHeight="1" x14ac:dyDescent="0.25">
      <c r="A53" s="31">
        <v>2018</v>
      </c>
      <c r="B53" s="19">
        <f>SUM(B54:B64)</f>
        <v>1311384.2299999997</v>
      </c>
      <c r="C53" s="19">
        <f>SUM(C54:C64)</f>
        <v>863036.5</v>
      </c>
      <c r="D53" s="19">
        <f>SUM(D54:D64)</f>
        <v>379271.69999999995</v>
      </c>
      <c r="E53" s="19">
        <f>SUM(E54:E64)</f>
        <v>68364.799999999988</v>
      </c>
    </row>
    <row r="54" spans="1:5" ht="14.15" hidden="1" customHeight="1" x14ac:dyDescent="0.25">
      <c r="A54" s="31" t="s">
        <v>161</v>
      </c>
      <c r="B54" s="36">
        <v>80192.929999999993</v>
      </c>
      <c r="C54" s="19">
        <v>61060.2</v>
      </c>
      <c r="D54" s="19">
        <v>19128.600000000002</v>
      </c>
      <c r="E54" s="19">
        <v>4.0999999999999996</v>
      </c>
    </row>
    <row r="55" spans="1:5" ht="14.15" hidden="1" customHeight="1" x14ac:dyDescent="0.25">
      <c r="A55" s="31" t="s">
        <v>162</v>
      </c>
      <c r="B55" s="19">
        <v>38355.699999999997</v>
      </c>
      <c r="C55" s="19">
        <v>22609.1</v>
      </c>
      <c r="D55" s="19">
        <v>15711.3</v>
      </c>
      <c r="E55" s="19">
        <v>35.299999999999997</v>
      </c>
    </row>
    <row r="56" spans="1:5" ht="14.15" hidden="1" customHeight="1" x14ac:dyDescent="0.25">
      <c r="A56" s="31" t="s">
        <v>163</v>
      </c>
      <c r="B56" s="36">
        <v>52458.7</v>
      </c>
      <c r="C56" s="19">
        <v>34862.800000000003</v>
      </c>
      <c r="D56" s="19">
        <v>17595.900000000001</v>
      </c>
      <c r="E56" s="19" t="s">
        <v>160</v>
      </c>
    </row>
    <row r="57" spans="1:5" ht="14.15" hidden="1" customHeight="1" x14ac:dyDescent="0.25">
      <c r="A57" s="31" t="s">
        <v>164</v>
      </c>
      <c r="B57" s="19">
        <v>76735.899999999994</v>
      </c>
      <c r="C57" s="19">
        <v>56403.8</v>
      </c>
      <c r="D57" s="19">
        <v>20332.099999999999</v>
      </c>
      <c r="E57" s="19" t="s">
        <v>160</v>
      </c>
    </row>
    <row r="58" spans="1:5" ht="14.15" hidden="1" customHeight="1" x14ac:dyDescent="0.25">
      <c r="A58" s="31" t="s">
        <v>165</v>
      </c>
      <c r="B58" s="19">
        <v>51184.6</v>
      </c>
      <c r="C58" s="19">
        <v>29163.7</v>
      </c>
      <c r="D58" s="19">
        <v>22003.1</v>
      </c>
      <c r="E58" s="19">
        <v>17.8</v>
      </c>
    </row>
    <row r="59" spans="1:5" ht="14.15" hidden="1" customHeight="1" x14ac:dyDescent="0.25">
      <c r="A59" s="31" t="s">
        <v>166</v>
      </c>
      <c r="B59" s="19">
        <v>57446.7</v>
      </c>
      <c r="C59" s="19">
        <v>31173</v>
      </c>
      <c r="D59" s="19">
        <v>26273.7</v>
      </c>
      <c r="E59" s="19" t="s">
        <v>160</v>
      </c>
    </row>
    <row r="60" spans="1:5" ht="14.15" hidden="1" customHeight="1" x14ac:dyDescent="0.25">
      <c r="A60" s="31" t="s">
        <v>167</v>
      </c>
      <c r="B60" s="19">
        <v>120143.79999999999</v>
      </c>
      <c r="C60" s="19">
        <v>69676.599999999991</v>
      </c>
      <c r="D60" s="19">
        <v>49900.19999999999</v>
      </c>
      <c r="E60" s="19">
        <v>567</v>
      </c>
    </row>
    <row r="61" spans="1:5" ht="14.15" hidden="1" customHeight="1" x14ac:dyDescent="0.25">
      <c r="A61" s="31" t="s">
        <v>168</v>
      </c>
      <c r="B61" s="19">
        <v>647254.09999999986</v>
      </c>
      <c r="C61" s="19">
        <v>457461.29999999993</v>
      </c>
      <c r="D61" s="19">
        <v>121370.9</v>
      </c>
      <c r="E61" s="19">
        <v>67710.7</v>
      </c>
    </row>
    <row r="62" spans="1:5" ht="14.15" hidden="1" customHeight="1" x14ac:dyDescent="0.25">
      <c r="A62" s="31" t="s">
        <v>169</v>
      </c>
      <c r="B62" s="19">
        <v>49880.1</v>
      </c>
      <c r="C62" s="19">
        <v>33759.300000000003</v>
      </c>
      <c r="D62" s="19">
        <v>16111.1</v>
      </c>
      <c r="E62" s="19">
        <v>9.6999999999999993</v>
      </c>
    </row>
    <row r="63" spans="1:5" ht="14.15" hidden="1" customHeight="1" x14ac:dyDescent="0.25">
      <c r="A63" s="31" t="s">
        <v>170</v>
      </c>
      <c r="B63" s="19">
        <v>62955.8</v>
      </c>
      <c r="C63" s="19">
        <v>41616.500000000007</v>
      </c>
      <c r="D63" s="19">
        <v>21319.1</v>
      </c>
      <c r="E63" s="19">
        <v>20.2</v>
      </c>
    </row>
    <row r="64" spans="1:5" ht="14.15" hidden="1" customHeight="1" x14ac:dyDescent="0.25">
      <c r="A64" s="31" t="s">
        <v>171</v>
      </c>
      <c r="B64" s="19">
        <v>74775.899999999994</v>
      </c>
      <c r="C64" s="19">
        <v>25250.2</v>
      </c>
      <c r="D64" s="19">
        <v>49525.7</v>
      </c>
      <c r="E64" s="19" t="s">
        <v>160</v>
      </c>
    </row>
    <row r="65" spans="1:5" ht="14.15" customHeight="1" x14ac:dyDescent="0.25">
      <c r="A65" s="31">
        <v>2019</v>
      </c>
      <c r="B65" s="19">
        <f>SUM(B66:B76)</f>
        <v>1120888.8404600001</v>
      </c>
      <c r="C65" s="19">
        <f>SUM(C66:C76)</f>
        <v>714046.4</v>
      </c>
      <c r="D65" s="19">
        <f>SUM(D66:D76)</f>
        <v>282708.40000000002</v>
      </c>
      <c r="E65" s="19">
        <f>SUM(E66:E76)</f>
        <v>123512.7</v>
      </c>
    </row>
    <row r="66" spans="1:5" ht="14.15" hidden="1" customHeight="1" x14ac:dyDescent="0.25">
      <c r="A66" s="31" t="s">
        <v>161</v>
      </c>
      <c r="B66" s="19">
        <v>66574.2</v>
      </c>
      <c r="C66" s="142">
        <v>50071</v>
      </c>
      <c r="D66" s="19">
        <v>16494.7</v>
      </c>
      <c r="E66" s="19">
        <v>8.5</v>
      </c>
    </row>
    <row r="67" spans="1:5" ht="14.15" hidden="1" customHeight="1" x14ac:dyDescent="0.25">
      <c r="A67" s="31" t="s">
        <v>162</v>
      </c>
      <c r="B67" s="19">
        <v>48501.599999999999</v>
      </c>
      <c r="C67" s="142">
        <v>33293.599999999999</v>
      </c>
      <c r="D67" s="19">
        <v>15186.4</v>
      </c>
      <c r="E67" s="19">
        <v>21.6</v>
      </c>
    </row>
    <row r="68" spans="1:5" ht="14.15" hidden="1" customHeight="1" x14ac:dyDescent="0.25">
      <c r="A68" s="31" t="s">
        <v>163</v>
      </c>
      <c r="B68" s="19">
        <v>57602.1</v>
      </c>
      <c r="C68" s="142">
        <v>37500.5</v>
      </c>
      <c r="D68" s="19">
        <v>20101.7</v>
      </c>
      <c r="E68" s="36" t="s">
        <v>160</v>
      </c>
    </row>
    <row r="69" spans="1:5" ht="14.15" hidden="1" customHeight="1" x14ac:dyDescent="0.25">
      <c r="A69" s="31" t="s">
        <v>164</v>
      </c>
      <c r="B69" s="19">
        <v>50295.7</v>
      </c>
      <c r="C69" s="142">
        <v>36363.300000000003</v>
      </c>
      <c r="D69" s="19">
        <v>13932.4</v>
      </c>
      <c r="E69" s="19" t="s">
        <v>160</v>
      </c>
    </row>
    <row r="70" spans="1:5" ht="14.15" hidden="1" customHeight="1" x14ac:dyDescent="0.25">
      <c r="A70" s="31" t="s">
        <v>165</v>
      </c>
      <c r="B70" s="19">
        <v>61325.9</v>
      </c>
      <c r="C70" s="142">
        <v>47621.5</v>
      </c>
      <c r="D70" s="19">
        <v>13083.6</v>
      </c>
      <c r="E70" s="19" t="s">
        <v>160</v>
      </c>
    </row>
    <row r="71" spans="1:5" ht="14.15" hidden="1" customHeight="1" x14ac:dyDescent="0.25">
      <c r="A71" s="31" t="s">
        <v>166</v>
      </c>
      <c r="B71" s="19">
        <v>69531.899999999994</v>
      </c>
      <c r="C71" s="142">
        <v>48931.7</v>
      </c>
      <c r="D71" s="19">
        <v>20593.8</v>
      </c>
      <c r="E71" s="19">
        <v>6.4</v>
      </c>
    </row>
    <row r="72" spans="1:5" ht="14.15" hidden="1" customHeight="1" x14ac:dyDescent="0.25">
      <c r="A72" s="31" t="s">
        <v>167</v>
      </c>
      <c r="B72" s="19">
        <v>126022.8</v>
      </c>
      <c r="C72" s="142">
        <v>87120.7</v>
      </c>
      <c r="D72" s="19">
        <v>38878.199999999997</v>
      </c>
      <c r="E72" s="19">
        <v>23.9</v>
      </c>
    </row>
    <row r="73" spans="1:5" ht="14.15" hidden="1" customHeight="1" x14ac:dyDescent="0.25">
      <c r="A73" s="31" t="s">
        <v>168</v>
      </c>
      <c r="B73" s="19">
        <v>450347.8</v>
      </c>
      <c r="C73" s="142">
        <v>247774.1</v>
      </c>
      <c r="D73" s="19">
        <v>79149.5</v>
      </c>
      <c r="E73" s="19">
        <v>123423.7</v>
      </c>
    </row>
    <row r="74" spans="1:5" ht="14.15" hidden="1" customHeight="1" x14ac:dyDescent="0.25">
      <c r="A74" s="31" t="s">
        <v>169</v>
      </c>
      <c r="B74" s="19">
        <v>46931.5</v>
      </c>
      <c r="C74" s="142">
        <v>34775.4</v>
      </c>
      <c r="D74" s="19">
        <v>12156.1</v>
      </c>
      <c r="E74" s="19" t="s">
        <v>160</v>
      </c>
    </row>
    <row r="75" spans="1:5" ht="14.15" hidden="1" customHeight="1" x14ac:dyDescent="0.25">
      <c r="A75" s="31" t="s">
        <v>170</v>
      </c>
      <c r="B75" s="19">
        <v>72419.5</v>
      </c>
      <c r="C75" s="142">
        <v>51926.7</v>
      </c>
      <c r="D75" s="19">
        <v>20464.099999999999</v>
      </c>
      <c r="E75" s="19">
        <v>28.6</v>
      </c>
    </row>
    <row r="76" spans="1:5" ht="14.15" hidden="1" customHeight="1" x14ac:dyDescent="0.25">
      <c r="A76" s="31" t="s">
        <v>171</v>
      </c>
      <c r="B76" s="19">
        <v>71335.840460000007</v>
      </c>
      <c r="C76" s="142">
        <v>38667.9</v>
      </c>
      <c r="D76" s="19">
        <v>32667.9</v>
      </c>
      <c r="E76" s="19" t="s">
        <v>160</v>
      </c>
    </row>
    <row r="77" spans="1:5" ht="14.15" customHeight="1" x14ac:dyDescent="0.25">
      <c r="A77" s="31">
        <v>2020</v>
      </c>
      <c r="B77" s="19">
        <f>SUM(B78:B88)</f>
        <v>860694.19999999984</v>
      </c>
      <c r="C77" s="19">
        <f>SUM(C78:C88)</f>
        <v>204150.2</v>
      </c>
      <c r="D77" s="19">
        <f>SUM(D78:D88)</f>
        <v>194894.2</v>
      </c>
      <c r="E77" s="19">
        <f>SUM(E78:E88)</f>
        <v>461649.79999999993</v>
      </c>
    </row>
    <row r="78" spans="1:5" ht="14.15" hidden="1" customHeight="1" x14ac:dyDescent="0.25">
      <c r="A78" s="31" t="s">
        <v>161</v>
      </c>
      <c r="B78" s="19">
        <f>C78+D78+E78</f>
        <v>74132.2</v>
      </c>
      <c r="C78" s="143">
        <v>19887.099999999999</v>
      </c>
      <c r="D78" s="19">
        <v>16121.1</v>
      </c>
      <c r="E78" s="19">
        <v>38124</v>
      </c>
    </row>
    <row r="79" spans="1:5" ht="14.15" hidden="1" customHeight="1" x14ac:dyDescent="0.25">
      <c r="A79" s="31" t="s">
        <v>162</v>
      </c>
      <c r="B79" s="19">
        <f t="shared" ref="B79:B88" si="0">C79+D79+E79</f>
        <v>67821.600000000006</v>
      </c>
      <c r="C79" s="143">
        <v>19882.7</v>
      </c>
      <c r="D79" s="19">
        <v>14070</v>
      </c>
      <c r="E79" s="19">
        <v>33868.9</v>
      </c>
    </row>
    <row r="80" spans="1:5" ht="14.15" hidden="1" customHeight="1" x14ac:dyDescent="0.25">
      <c r="A80" s="31" t="s">
        <v>163</v>
      </c>
      <c r="B80" s="19">
        <f t="shared" si="0"/>
        <v>69804.299999999988</v>
      </c>
      <c r="C80" s="143">
        <v>19177.599999999999</v>
      </c>
      <c r="D80" s="19">
        <v>12845</v>
      </c>
      <c r="E80" s="19">
        <v>37781.699999999997</v>
      </c>
    </row>
    <row r="81" spans="1:5" ht="14.15" hidden="1" customHeight="1" x14ac:dyDescent="0.25">
      <c r="A81" s="31" t="s">
        <v>164</v>
      </c>
      <c r="B81" s="19">
        <f t="shared" si="0"/>
        <v>82211.5</v>
      </c>
      <c r="C81" s="143">
        <v>17317.400000000001</v>
      </c>
      <c r="D81" s="19">
        <v>17759.599999999999</v>
      </c>
      <c r="E81" s="19">
        <v>47134.5</v>
      </c>
    </row>
    <row r="82" spans="1:5" ht="14.15" hidden="1" customHeight="1" x14ac:dyDescent="0.25">
      <c r="A82" s="31" t="s">
        <v>165</v>
      </c>
      <c r="B82" s="19">
        <f t="shared" si="0"/>
        <v>75512.200000000012</v>
      </c>
      <c r="C82" s="143">
        <v>14836.7</v>
      </c>
      <c r="D82" s="19">
        <v>14440.2</v>
      </c>
      <c r="E82" s="19">
        <v>46235.3</v>
      </c>
    </row>
    <row r="83" spans="1:5" ht="14.15" hidden="1" customHeight="1" x14ac:dyDescent="0.25">
      <c r="A83" s="31" t="s">
        <v>166</v>
      </c>
      <c r="B83" s="19">
        <f t="shared" si="0"/>
        <v>80336.800000000003</v>
      </c>
      <c r="C83" s="143">
        <v>23499.4</v>
      </c>
      <c r="D83" s="19">
        <v>16789.2</v>
      </c>
      <c r="E83" s="19">
        <v>40048.199999999997</v>
      </c>
    </row>
    <row r="84" spans="1:5" ht="14.15" hidden="1" customHeight="1" x14ac:dyDescent="0.25">
      <c r="A84" s="31" t="s">
        <v>167</v>
      </c>
      <c r="B84" s="19">
        <f t="shared" si="0"/>
        <v>104352.2</v>
      </c>
      <c r="C84" s="143">
        <v>20851.7</v>
      </c>
      <c r="D84" s="19">
        <v>29339.8</v>
      </c>
      <c r="E84" s="19">
        <v>54160.7</v>
      </c>
    </row>
    <row r="85" spans="1:5" ht="14.15" hidden="1" customHeight="1" x14ac:dyDescent="0.25">
      <c r="A85" s="31" t="s">
        <v>168</v>
      </c>
      <c r="B85" s="19">
        <f t="shared" si="0"/>
        <v>113981.2</v>
      </c>
      <c r="C85" s="143">
        <v>27310.3</v>
      </c>
      <c r="D85" s="19">
        <v>31359.8</v>
      </c>
      <c r="E85" s="19">
        <v>55311.1</v>
      </c>
    </row>
    <row r="86" spans="1:5" ht="14.15" hidden="1" customHeight="1" x14ac:dyDescent="0.25">
      <c r="A86" s="31" t="s">
        <v>169</v>
      </c>
      <c r="B86" s="19">
        <f t="shared" si="0"/>
        <v>58664.5</v>
      </c>
      <c r="C86" s="143">
        <v>11319.6</v>
      </c>
      <c r="D86" s="19">
        <v>9097.1</v>
      </c>
      <c r="E86" s="19">
        <v>38247.800000000003</v>
      </c>
    </row>
    <row r="87" spans="1:5" ht="14.15" hidden="1" customHeight="1" x14ac:dyDescent="0.25">
      <c r="A87" s="31" t="s">
        <v>170</v>
      </c>
      <c r="B87" s="19">
        <f t="shared" si="0"/>
        <v>69769.100000000006</v>
      </c>
      <c r="C87" s="143">
        <v>15966.6</v>
      </c>
      <c r="D87" s="19">
        <v>19737.7</v>
      </c>
      <c r="E87" s="19">
        <v>34064.800000000003</v>
      </c>
    </row>
    <row r="88" spans="1:5" ht="14.15" hidden="1" customHeight="1" x14ac:dyDescent="0.25">
      <c r="A88" s="31" t="s">
        <v>171</v>
      </c>
      <c r="B88" s="19">
        <f t="shared" si="0"/>
        <v>64108.600000000006</v>
      </c>
      <c r="C88" s="143">
        <v>14101.1</v>
      </c>
      <c r="D88" s="19">
        <v>13334.7</v>
      </c>
      <c r="E88" s="19">
        <v>36672.800000000003</v>
      </c>
    </row>
    <row r="89" spans="1:5" ht="14.15" customHeight="1" x14ac:dyDescent="0.25">
      <c r="A89" s="31">
        <v>2021</v>
      </c>
      <c r="B89" s="18">
        <v>2451100</v>
      </c>
      <c r="C89" s="18">
        <v>1558399.9982</v>
      </c>
      <c r="D89" s="18">
        <v>627800</v>
      </c>
      <c r="E89" s="18" t="s">
        <v>191</v>
      </c>
    </row>
    <row r="90" spans="1:5" ht="14.15" customHeight="1" x14ac:dyDescent="0.25">
      <c r="A90" s="179">
        <v>2022</v>
      </c>
      <c r="B90" s="182">
        <v>2961163.6005200003</v>
      </c>
      <c r="C90" s="182">
        <v>1765041.2561900001</v>
      </c>
      <c r="D90" s="182">
        <v>671332.24589999998</v>
      </c>
      <c r="E90" s="182">
        <v>90535.521600000022</v>
      </c>
    </row>
    <row r="91" spans="1:5" ht="14.15" customHeight="1" x14ac:dyDescent="0.25">
      <c r="A91" s="175">
        <v>2023</v>
      </c>
      <c r="B91" s="176">
        <f>SUM(B92:B102)</f>
        <v>3720266.0585599993</v>
      </c>
      <c r="C91" s="176">
        <f t="shared" ref="C91:E91" si="1">SUM(C92:C102)</f>
        <v>2277390.9548199996</v>
      </c>
      <c r="D91" s="176">
        <f t="shared" si="1"/>
        <v>894853.57338999992</v>
      </c>
      <c r="E91" s="176">
        <f t="shared" si="1"/>
        <v>74199.90720999999</v>
      </c>
    </row>
    <row r="92" spans="1:5" ht="14.15" customHeight="1" x14ac:dyDescent="0.25">
      <c r="A92" s="31" t="s">
        <v>161</v>
      </c>
      <c r="B92" s="18">
        <v>104184.76449</v>
      </c>
      <c r="C92" s="146">
        <v>14434.014490000001</v>
      </c>
      <c r="D92" s="18" t="s">
        <v>160</v>
      </c>
      <c r="E92" s="18" t="s">
        <v>160</v>
      </c>
    </row>
    <row r="93" spans="1:5" ht="14.15" customHeight="1" x14ac:dyDescent="0.25">
      <c r="A93" s="31" t="s">
        <v>162</v>
      </c>
      <c r="B93" s="18">
        <v>95942.28098000001</v>
      </c>
      <c r="C93" s="146">
        <v>54449.296490000008</v>
      </c>
      <c r="D93" s="18">
        <v>26830.635000000002</v>
      </c>
      <c r="E93" s="18" t="s">
        <v>160</v>
      </c>
    </row>
    <row r="94" spans="1:5" ht="14.15" customHeight="1" x14ac:dyDescent="0.25">
      <c r="A94" s="31" t="s">
        <v>163</v>
      </c>
      <c r="B94" s="18">
        <v>112495.28965000001</v>
      </c>
      <c r="C94" s="146">
        <v>19937.241700000006</v>
      </c>
      <c r="D94" s="18">
        <v>618.44602999999995</v>
      </c>
      <c r="E94" s="18" t="s">
        <v>160</v>
      </c>
    </row>
    <row r="95" spans="1:5" ht="14.15" customHeight="1" x14ac:dyDescent="0.25">
      <c r="A95" s="31" t="s">
        <v>164</v>
      </c>
      <c r="B95" s="18">
        <v>157926.25881999999</v>
      </c>
      <c r="C95" s="146">
        <v>126667.95495</v>
      </c>
      <c r="D95" s="18">
        <v>4171.2093500000001</v>
      </c>
      <c r="E95" s="18" t="s">
        <v>160</v>
      </c>
    </row>
    <row r="96" spans="1:5" ht="14.15" customHeight="1" x14ac:dyDescent="0.25">
      <c r="A96" s="31" t="s">
        <v>165</v>
      </c>
      <c r="B96" s="18">
        <v>179765.6189</v>
      </c>
      <c r="C96" s="146">
        <v>96362.171020000009</v>
      </c>
      <c r="D96" s="18">
        <v>36495.32922</v>
      </c>
      <c r="E96" s="18" t="s">
        <v>160</v>
      </c>
    </row>
    <row r="97" spans="1:9" ht="14.15" customHeight="1" x14ac:dyDescent="0.25">
      <c r="A97" s="31" t="s">
        <v>166</v>
      </c>
      <c r="B97" s="18">
        <v>323882.09751000005</v>
      </c>
      <c r="C97" s="146">
        <v>259637.44011000003</v>
      </c>
      <c r="D97" s="18">
        <v>37483.813419999999</v>
      </c>
      <c r="E97" s="18">
        <v>10.120799999999999</v>
      </c>
    </row>
    <row r="98" spans="1:9" ht="14.15" customHeight="1" x14ac:dyDescent="0.25">
      <c r="A98" s="31" t="s">
        <v>167</v>
      </c>
      <c r="B98" s="18">
        <v>325554.29573000001</v>
      </c>
      <c r="C98" s="146">
        <v>251681.47476999997</v>
      </c>
      <c r="D98" s="18">
        <v>68025.850330000001</v>
      </c>
      <c r="E98" s="18" t="s">
        <v>160</v>
      </c>
    </row>
    <row r="99" spans="1:9" ht="14.15" customHeight="1" x14ac:dyDescent="0.25">
      <c r="A99" s="31" t="s">
        <v>168</v>
      </c>
      <c r="B99" s="18">
        <v>1923776.4467399996</v>
      </c>
      <c r="C99" s="146">
        <v>1229330.3125499999</v>
      </c>
      <c r="D99" s="18">
        <v>473546.22924000002</v>
      </c>
      <c r="E99" s="18">
        <v>74155.086409999989</v>
      </c>
    </row>
    <row r="100" spans="1:9" ht="14.15" customHeight="1" x14ac:dyDescent="0.25">
      <c r="A100" s="31" t="s">
        <v>169</v>
      </c>
      <c r="B100" s="18">
        <v>144647.94580000002</v>
      </c>
      <c r="C100" s="146">
        <v>123199.23766999999</v>
      </c>
      <c r="D100" s="18">
        <v>10681.611929999999</v>
      </c>
      <c r="E100" s="18">
        <v>34.700000000000003</v>
      </c>
    </row>
    <row r="101" spans="1:9" ht="14.15" customHeight="1" x14ac:dyDescent="0.25">
      <c r="A101" s="31" t="s">
        <v>170</v>
      </c>
      <c r="B101" s="18">
        <v>200433.45963999999</v>
      </c>
      <c r="C101" s="146">
        <v>98751.117219999986</v>
      </c>
      <c r="D101" s="18">
        <v>93714.842420000001</v>
      </c>
      <c r="E101" s="18" t="s">
        <v>160</v>
      </c>
    </row>
    <row r="102" spans="1:9" ht="14.15" customHeight="1" x14ac:dyDescent="0.25">
      <c r="A102" s="31" t="s">
        <v>171</v>
      </c>
      <c r="B102" s="18">
        <v>151657.60029999999</v>
      </c>
      <c r="C102" s="146">
        <v>2940.6938499999997</v>
      </c>
      <c r="D102" s="18">
        <v>143285.60644999999</v>
      </c>
      <c r="E102" s="18" t="s">
        <v>160</v>
      </c>
    </row>
    <row r="103" spans="1:9" ht="14.15" hidden="1" customHeight="1" x14ac:dyDescent="0.25">
      <c r="A103" s="31"/>
      <c r="B103" s="19"/>
      <c r="C103" s="143"/>
      <c r="D103" s="19"/>
      <c r="E103" s="19"/>
    </row>
    <row r="104" spans="1:9" ht="14.15" hidden="1" customHeight="1" x14ac:dyDescent="0.25">
      <c r="A104" s="31"/>
      <c r="B104" s="19"/>
      <c r="C104" s="143"/>
      <c r="D104" s="19"/>
      <c r="E104" s="19"/>
    </row>
    <row r="105" spans="1:9" ht="14.15" hidden="1" customHeight="1" x14ac:dyDescent="0.25">
      <c r="A105" s="31"/>
      <c r="B105" s="19"/>
      <c r="C105" s="143"/>
      <c r="D105" s="19"/>
      <c r="E105" s="19"/>
    </row>
    <row r="106" spans="1:9" ht="5.15" customHeight="1" x14ac:dyDescent="0.25">
      <c r="A106" s="163"/>
      <c r="B106" s="163"/>
      <c r="C106" s="163"/>
      <c r="D106" s="163"/>
      <c r="E106" s="163"/>
    </row>
    <row r="107" spans="1:9" ht="5.15" customHeight="1" x14ac:dyDescent="0.25">
      <c r="A107" s="144"/>
      <c r="B107" s="145"/>
      <c r="C107" s="89"/>
      <c r="D107" s="89"/>
      <c r="E107" s="89"/>
    </row>
    <row r="108" spans="1:9" ht="15" customHeight="1" x14ac:dyDescent="0.25">
      <c r="A108" s="190" t="s">
        <v>204</v>
      </c>
      <c r="B108" s="145"/>
      <c r="C108" s="89"/>
      <c r="D108" s="89"/>
      <c r="E108" s="89"/>
    </row>
    <row r="109" spans="1:9" ht="15" customHeight="1" x14ac:dyDescent="0.25">
      <c r="I109" s="186"/>
    </row>
    <row r="110" spans="1:9" ht="15" customHeight="1" x14ac:dyDescent="0.25"/>
    <row r="111" spans="1:9" ht="15" customHeight="1" x14ac:dyDescent="0.25"/>
    <row r="112" spans="1:9" ht="15" customHeight="1" x14ac:dyDescent="0.25"/>
    <row r="113" ht="15" customHeight="1" x14ac:dyDescent="0.25"/>
    <row r="114" ht="15" customHeight="1" x14ac:dyDescent="0.25"/>
    <row r="115" ht="15" customHeight="1" x14ac:dyDescent="0.25"/>
    <row r="116" ht="14.2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</sheetData>
  <dataValidations count="5">
    <dataValidation type="decimal" operator="lessThan" allowBlank="1" showInputMessage="1" showErrorMessage="1" errorTitle="ERROR" error="Esta cifra tiene que ser menor que &quot;Tubérculos y raices&quot;. RECTIFIQUE." sqref="C16:E16" xr:uid="{00000000-0002-0000-0400-000000000000}">
      <formula1>#REF!</formula1>
    </dataValidation>
    <dataValidation type="decimal" operator="lessThan" allowBlank="1" showInputMessage="1" showErrorMessage="1" errorTitle="ERROR" error="Esta cifra tiene que ser menor que &quot;Tubérculos y raices&quot;. RECTIFIQUE." sqref="E12:E13" xr:uid="{00000000-0002-0000-0400-000001000000}">
      <formula1>H1048493</formula1>
    </dataValidation>
    <dataValidation type="decimal" operator="lessThan" allowBlank="1" showInputMessage="1" showErrorMessage="1" errorTitle="ERROR" error="Esta cifra tiene que ser menor que &quot;Tubérculos y raices&quot;. RECTIFIQUE." sqref="E14:E15" xr:uid="{00000000-0002-0000-0400-000002000000}">
      <formula1>I1048493</formula1>
    </dataValidation>
    <dataValidation type="decimal" operator="lessThan" allowBlank="1" showInputMessage="1" showErrorMessage="1" errorTitle="ERROR" error="Esta cifra tiene que ser menor que &quot;Tubérculos y raices&quot;. RECTIFIQUE." sqref="C14:D15" xr:uid="{00000000-0002-0000-0400-000003000000}">
      <formula1>H1048493</formula1>
    </dataValidation>
    <dataValidation type="decimal" operator="lessThan" allowBlank="1" showInputMessage="1" showErrorMessage="1" errorTitle="ERROR" error="Esta cifra tiene que ser menor que &quot;Tubérculos y raices&quot;. RECTIFIQUE." sqref="C12:D13" xr:uid="{00000000-0002-0000-0400-000004000000}">
      <formula1>G1048493</formula1>
    </dataValidation>
  </dataValidation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B29 C29:E29 C77:D77" formulaRange="1"/>
    <ignoredError sqref="B91:E9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1"/>
  </sheetPr>
  <dimension ref="A1:EL685"/>
  <sheetViews>
    <sheetView showGridLines="0" zoomScaleNormal="100" zoomScaleSheetLayoutView="98" workbookViewId="0">
      <selection sqref="A1:A1048576"/>
    </sheetView>
  </sheetViews>
  <sheetFormatPr baseColWidth="10" defaultColWidth="11" defaultRowHeight="12.5" x14ac:dyDescent="0.25"/>
  <cols>
    <col min="1" max="1" width="20.5" style="42" customWidth="1"/>
    <col min="2" max="2" width="11.75" style="111" customWidth="1"/>
    <col min="3" max="3" width="11.6640625" style="111" customWidth="1"/>
    <col min="4" max="4" width="11.33203125" style="111" customWidth="1"/>
    <col min="5" max="5" width="11.58203125" style="111" customWidth="1"/>
    <col min="6" max="7" width="12.1640625" style="42" customWidth="1"/>
    <col min="8" max="8" width="11" style="42"/>
    <col min="9" max="9" width="12.33203125" style="42" customWidth="1"/>
    <col min="10" max="16384" width="11" style="42"/>
  </cols>
  <sheetData>
    <row r="1" spans="1:142" ht="15" customHeight="1" x14ac:dyDescent="0.3">
      <c r="A1" s="160" t="s">
        <v>179</v>
      </c>
      <c r="B1" s="108"/>
      <c r="C1" s="108"/>
      <c r="D1" s="108"/>
      <c r="E1" s="108"/>
      <c r="F1" s="108"/>
      <c r="G1" s="108"/>
      <c r="H1" s="108"/>
      <c r="I1" s="108"/>
      <c r="J1" s="48"/>
    </row>
    <row r="2" spans="1:142" ht="15" customHeight="1" x14ac:dyDescent="0.25">
      <c r="A2" s="147"/>
      <c r="B2" s="148"/>
      <c r="C2" s="148"/>
      <c r="D2" s="149"/>
      <c r="E2" s="149"/>
      <c r="F2" s="148"/>
      <c r="G2" s="148"/>
      <c r="H2" s="147"/>
      <c r="I2" s="147"/>
      <c r="J2" s="48"/>
    </row>
    <row r="3" spans="1:142" ht="15" customHeight="1" x14ac:dyDescent="0.25">
      <c r="A3" s="49"/>
      <c r="B3" s="150"/>
      <c r="C3" s="107"/>
      <c r="D3" s="107"/>
      <c r="E3" s="107"/>
      <c r="G3" s="47" t="s">
        <v>15</v>
      </c>
      <c r="H3" s="107"/>
      <c r="J3" s="48"/>
    </row>
    <row r="4" spans="1:142" s="151" customFormat="1" ht="5.15" customHeight="1" thickBot="1" x14ac:dyDescent="0.3">
      <c r="A4" s="112"/>
      <c r="B4" s="112"/>
      <c r="C4" s="112"/>
      <c r="D4" s="112"/>
      <c r="E4" s="112"/>
      <c r="F4" s="112"/>
      <c r="G4" s="112"/>
      <c r="H4" s="112"/>
      <c r="I4" s="112"/>
      <c r="J4" s="48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</row>
    <row r="5" spans="1:142" ht="5.15" customHeight="1" thickTop="1" x14ac:dyDescent="0.25">
      <c r="A5" s="161"/>
      <c r="B5" s="161"/>
      <c r="C5" s="161"/>
      <c r="D5" s="161"/>
      <c r="E5" s="161"/>
      <c r="F5" s="161"/>
      <c r="G5" s="161"/>
      <c r="H5" s="112"/>
      <c r="I5" s="112"/>
      <c r="J5" s="48"/>
    </row>
    <row r="6" spans="1:142" s="108" customFormat="1" ht="13" customHeight="1" x14ac:dyDescent="0.3">
      <c r="A6" s="161"/>
      <c r="B6" s="162"/>
      <c r="C6" s="162"/>
      <c r="D6" s="162" t="s">
        <v>6</v>
      </c>
      <c r="E6" s="162"/>
      <c r="F6" s="162" t="s">
        <v>34</v>
      </c>
      <c r="G6" s="162" t="s">
        <v>4</v>
      </c>
      <c r="J6" s="153"/>
    </row>
    <row r="7" spans="1:142" s="108" customFormat="1" ht="13" customHeight="1" x14ac:dyDescent="0.3">
      <c r="A7" s="161" t="s">
        <v>17</v>
      </c>
      <c r="B7" s="162" t="s">
        <v>11</v>
      </c>
      <c r="C7" s="162" t="s">
        <v>7</v>
      </c>
      <c r="D7" s="162" t="s">
        <v>12</v>
      </c>
      <c r="E7" s="162" t="s">
        <v>0</v>
      </c>
      <c r="F7" s="162" t="s">
        <v>33</v>
      </c>
      <c r="G7" s="162" t="s">
        <v>1</v>
      </c>
      <c r="J7" s="153"/>
      <c r="K7" s="194"/>
    </row>
    <row r="8" spans="1:142" ht="5.15" customHeight="1" x14ac:dyDescent="0.25">
      <c r="A8" s="161"/>
      <c r="B8" s="161"/>
      <c r="C8" s="161"/>
      <c r="D8" s="161"/>
      <c r="E8" s="161"/>
      <c r="F8" s="161"/>
      <c r="G8" s="161"/>
      <c r="H8" s="106"/>
      <c r="I8" s="106"/>
      <c r="J8" s="48"/>
    </row>
    <row r="9" spans="1:142" ht="5.15" customHeight="1" x14ac:dyDescent="0.25">
      <c r="A9" s="112"/>
      <c r="B9" s="112"/>
      <c r="C9" s="13"/>
      <c r="D9" s="13"/>
      <c r="E9" s="13"/>
      <c r="F9" s="4"/>
      <c r="G9" s="106"/>
      <c r="H9" s="106"/>
      <c r="I9" s="106"/>
      <c r="J9" s="48"/>
    </row>
    <row r="10" spans="1:142" ht="15" hidden="1" customHeight="1" x14ac:dyDescent="0.25">
      <c r="A10" s="5">
        <v>2010</v>
      </c>
      <c r="B10" s="53">
        <f t="shared" ref="B10:B17" si="0">C10+D10+E10+F10+G10</f>
        <v>775619.39999999991</v>
      </c>
      <c r="C10" s="53">
        <v>272708.59999999998</v>
      </c>
      <c r="D10" s="53">
        <v>148704.29999999999</v>
      </c>
      <c r="E10" s="53">
        <v>128122.3</v>
      </c>
      <c r="F10" s="53">
        <v>63450.400000000001</v>
      </c>
      <c r="G10" s="53">
        <v>162633.79999999999</v>
      </c>
      <c r="J10" s="48"/>
    </row>
    <row r="11" spans="1:142" ht="15" hidden="1" customHeight="1" x14ac:dyDescent="0.25">
      <c r="A11" s="5">
        <v>2011</v>
      </c>
      <c r="B11" s="53">
        <f t="shared" si="0"/>
        <v>695062.9</v>
      </c>
      <c r="C11" s="53">
        <v>243823.4</v>
      </c>
      <c r="D11" s="53">
        <v>150124.70000000001</v>
      </c>
      <c r="E11" s="53">
        <v>116357.4</v>
      </c>
      <c r="F11" s="53">
        <v>54506.5</v>
      </c>
      <c r="G11" s="53">
        <v>130250.9</v>
      </c>
      <c r="J11" s="48"/>
    </row>
    <row r="12" spans="1:142" ht="15" hidden="1" customHeight="1" x14ac:dyDescent="0.25">
      <c r="A12" s="5">
        <v>2012</v>
      </c>
      <c r="B12" s="53">
        <f t="shared" si="0"/>
        <v>831414.89999999979</v>
      </c>
      <c r="C12" s="53">
        <v>375158.6</v>
      </c>
      <c r="D12" s="53">
        <v>161107.79999999999</v>
      </c>
      <c r="E12" s="53">
        <v>105320.7</v>
      </c>
      <c r="F12" s="53">
        <v>55323.7</v>
      </c>
      <c r="G12" s="53">
        <v>134504.1</v>
      </c>
      <c r="J12" s="48"/>
    </row>
    <row r="13" spans="1:142" ht="15" hidden="1" customHeight="1" x14ac:dyDescent="0.25">
      <c r="A13" s="5">
        <v>2013</v>
      </c>
      <c r="B13" s="53">
        <f t="shared" si="0"/>
        <v>604175.4</v>
      </c>
      <c r="C13" s="53">
        <v>202540.3</v>
      </c>
      <c r="D13" s="53">
        <v>159654.29999999999</v>
      </c>
      <c r="E13" s="53">
        <v>99859.199999999997</v>
      </c>
      <c r="F13" s="53">
        <v>50644</v>
      </c>
      <c r="G13" s="53">
        <v>91477.6</v>
      </c>
      <c r="J13" s="48"/>
    </row>
    <row r="14" spans="1:142" s="56" customFormat="1" ht="15" hidden="1" customHeight="1" x14ac:dyDescent="0.25">
      <c r="A14" s="5">
        <v>2014</v>
      </c>
      <c r="B14" s="53">
        <f t="shared" si="0"/>
        <v>580499.80000000005</v>
      </c>
      <c r="C14" s="53">
        <v>208066.5</v>
      </c>
      <c r="D14" s="53">
        <v>149109.1</v>
      </c>
      <c r="E14" s="53">
        <v>102976</v>
      </c>
      <c r="F14" s="53">
        <v>36189.9</v>
      </c>
      <c r="G14" s="53">
        <v>84158.3</v>
      </c>
      <c r="H14" s="12"/>
      <c r="I14" s="12"/>
      <c r="J14" s="12"/>
      <c r="K14" s="12"/>
      <c r="L14" s="12"/>
    </row>
    <row r="15" spans="1:142" s="56" customFormat="1" ht="15" hidden="1" customHeight="1" x14ac:dyDescent="0.25">
      <c r="A15" s="5">
        <v>2015</v>
      </c>
      <c r="B15" s="53">
        <f t="shared" si="0"/>
        <v>514020.99999999994</v>
      </c>
      <c r="C15" s="53">
        <f>SUM(C16:C26)</f>
        <v>183593.59999999998</v>
      </c>
      <c r="D15" s="53">
        <f>SUM(D16:D26)</f>
        <v>123333.8</v>
      </c>
      <c r="E15" s="53">
        <f>SUM(E16:E26)</f>
        <v>91125</v>
      </c>
      <c r="F15" s="53">
        <f>SUM(F16:F26)</f>
        <v>39758.399999999994</v>
      </c>
      <c r="G15" s="53">
        <f>SUM(G16:G26)</f>
        <v>76210.200000000012</v>
      </c>
      <c r="H15" s="12"/>
      <c r="I15" s="12"/>
      <c r="J15" s="12"/>
      <c r="K15" s="12"/>
      <c r="L15" s="12"/>
    </row>
    <row r="16" spans="1:142" s="108" customFormat="1" ht="15" hidden="1" customHeight="1" x14ac:dyDescent="0.3">
      <c r="A16" s="5" t="s">
        <v>161</v>
      </c>
      <c r="B16" s="53" t="e">
        <f t="shared" si="0"/>
        <v>#VALUE!</v>
      </c>
      <c r="C16" s="16" t="s">
        <v>180</v>
      </c>
      <c r="D16" s="16" t="s">
        <v>181</v>
      </c>
      <c r="E16" s="16">
        <v>4531.2</v>
      </c>
      <c r="F16" s="16">
        <v>2795.5</v>
      </c>
      <c r="G16" s="16">
        <v>9714.4</v>
      </c>
      <c r="H16" s="11"/>
      <c r="I16" s="11"/>
      <c r="J16" s="153"/>
    </row>
    <row r="17" spans="1:10" s="108" customFormat="1" ht="15" hidden="1" customHeight="1" x14ac:dyDescent="0.3">
      <c r="A17" s="5" t="s">
        <v>162</v>
      </c>
      <c r="B17" s="53" t="e">
        <f t="shared" si="0"/>
        <v>#VALUE!</v>
      </c>
      <c r="C17" s="16" t="s">
        <v>182</v>
      </c>
      <c r="D17" s="16">
        <v>6381.8</v>
      </c>
      <c r="E17" s="16">
        <v>3242.5</v>
      </c>
      <c r="F17" s="16" t="s">
        <v>183</v>
      </c>
      <c r="G17" s="16">
        <v>4883.8999999999996</v>
      </c>
      <c r="H17" s="11"/>
      <c r="I17" s="11"/>
      <c r="J17" s="153"/>
    </row>
    <row r="18" spans="1:10" s="108" customFormat="1" ht="15" hidden="1" customHeight="1" x14ac:dyDescent="0.3">
      <c r="A18" s="5" t="s">
        <v>163</v>
      </c>
      <c r="B18" s="53" t="e">
        <f t="shared" ref="B18:B26" si="1">C18+D18+E18+F18+G18</f>
        <v>#VALUE!</v>
      </c>
      <c r="C18" s="16">
        <v>8976.2000000000007</v>
      </c>
      <c r="D18" s="16">
        <v>9194.5</v>
      </c>
      <c r="E18" s="16">
        <v>5588.4</v>
      </c>
      <c r="F18" s="16" t="s">
        <v>184</v>
      </c>
      <c r="G18" s="16">
        <v>5329.8</v>
      </c>
      <c r="H18" s="11"/>
      <c r="I18" s="11"/>
      <c r="J18" s="153"/>
    </row>
    <row r="19" spans="1:10" s="108" customFormat="1" ht="15" hidden="1" customHeight="1" x14ac:dyDescent="0.3">
      <c r="A19" s="5" t="s">
        <v>164</v>
      </c>
      <c r="B19" s="53" t="e">
        <f t="shared" si="1"/>
        <v>#VALUE!</v>
      </c>
      <c r="C19" s="16" t="s">
        <v>185</v>
      </c>
      <c r="D19" s="16">
        <v>7535.5</v>
      </c>
      <c r="E19" s="16">
        <v>3843.7</v>
      </c>
      <c r="F19" s="16">
        <v>1399.1</v>
      </c>
      <c r="G19" s="16">
        <v>3882.7</v>
      </c>
      <c r="H19" s="11"/>
      <c r="I19" s="11"/>
      <c r="J19" s="153"/>
    </row>
    <row r="20" spans="1:10" s="108" customFormat="1" ht="15" hidden="1" customHeight="1" x14ac:dyDescent="0.3">
      <c r="A20" s="5" t="s">
        <v>165</v>
      </c>
      <c r="B20" s="53">
        <f t="shared" si="1"/>
        <v>21607.5</v>
      </c>
      <c r="C20" s="16">
        <v>4030.6</v>
      </c>
      <c r="D20" s="16">
        <v>7342.4</v>
      </c>
      <c r="E20" s="16">
        <v>3952.2</v>
      </c>
      <c r="F20" s="16">
        <v>1936.4</v>
      </c>
      <c r="G20" s="16">
        <v>4345.8999999999996</v>
      </c>
      <c r="H20" s="11"/>
      <c r="I20" s="11"/>
      <c r="J20" s="153"/>
    </row>
    <row r="21" spans="1:10" s="108" customFormat="1" ht="15" hidden="1" customHeight="1" x14ac:dyDescent="0.3">
      <c r="A21" s="5" t="s">
        <v>166</v>
      </c>
      <c r="B21" s="53">
        <f t="shared" si="1"/>
        <v>34713.199999999997</v>
      </c>
      <c r="C21" s="16">
        <v>14669.4</v>
      </c>
      <c r="D21" s="16">
        <v>5472.3</v>
      </c>
      <c r="E21" s="16">
        <v>5940.3</v>
      </c>
      <c r="F21" s="16">
        <v>3839.6</v>
      </c>
      <c r="G21" s="16">
        <v>4791.6000000000004</v>
      </c>
      <c r="H21" s="11"/>
      <c r="I21" s="11"/>
      <c r="J21" s="153"/>
    </row>
    <row r="22" spans="1:10" s="108" customFormat="1" ht="15" hidden="1" customHeight="1" x14ac:dyDescent="0.3">
      <c r="A22" s="5" t="s">
        <v>167</v>
      </c>
      <c r="B22" s="53">
        <f t="shared" si="1"/>
        <v>57043.100000000006</v>
      </c>
      <c r="C22" s="16">
        <v>15211.7</v>
      </c>
      <c r="D22" s="16">
        <v>18300.099999999999</v>
      </c>
      <c r="E22" s="16">
        <v>8977.5</v>
      </c>
      <c r="F22" s="16">
        <v>4630.6000000000004</v>
      </c>
      <c r="G22" s="16">
        <v>9923.2000000000007</v>
      </c>
      <c r="H22" s="11"/>
      <c r="I22" s="11"/>
      <c r="J22" s="153"/>
    </row>
    <row r="23" spans="1:10" s="108" customFormat="1" ht="15" hidden="1" customHeight="1" x14ac:dyDescent="0.3">
      <c r="A23" s="5" t="s">
        <v>168</v>
      </c>
      <c r="B23" s="53">
        <f t="shared" si="1"/>
        <v>226200</v>
      </c>
      <c r="C23" s="16">
        <v>110700</v>
      </c>
      <c r="D23" s="16">
        <v>38900</v>
      </c>
      <c r="E23" s="16">
        <v>41300</v>
      </c>
      <c r="F23" s="16">
        <v>19392.8</v>
      </c>
      <c r="G23" s="16">
        <v>15907.2</v>
      </c>
      <c r="H23" s="11"/>
      <c r="I23" s="11"/>
      <c r="J23" s="153"/>
    </row>
    <row r="24" spans="1:10" s="108" customFormat="1" ht="15" hidden="1" customHeight="1" x14ac:dyDescent="0.3">
      <c r="A24" s="5" t="s">
        <v>169</v>
      </c>
      <c r="B24" s="53">
        <f t="shared" si="1"/>
        <v>17032.599999999999</v>
      </c>
      <c r="C24" s="16">
        <v>4919.8</v>
      </c>
      <c r="D24" s="16">
        <v>4416.8</v>
      </c>
      <c r="E24" s="16">
        <v>2721.2</v>
      </c>
      <c r="F24" s="16">
        <v>818.5</v>
      </c>
      <c r="G24" s="16">
        <v>4156.3</v>
      </c>
      <c r="H24" s="11"/>
      <c r="I24" s="11"/>
      <c r="J24" s="153"/>
    </row>
    <row r="25" spans="1:10" s="108" customFormat="1" ht="15" hidden="1" customHeight="1" x14ac:dyDescent="0.3">
      <c r="A25" s="5" t="s">
        <v>170</v>
      </c>
      <c r="B25" s="53">
        <f t="shared" si="1"/>
        <v>44343.7</v>
      </c>
      <c r="C25" s="16">
        <v>15652</v>
      </c>
      <c r="D25" s="16">
        <v>13729.9</v>
      </c>
      <c r="E25" s="16">
        <v>6067</v>
      </c>
      <c r="F25" s="16">
        <v>2756.2</v>
      </c>
      <c r="G25" s="16">
        <v>6138.6</v>
      </c>
      <c r="H25" s="11"/>
      <c r="I25" s="11"/>
      <c r="J25" s="153"/>
    </row>
    <row r="26" spans="1:10" s="108" customFormat="1" ht="15" hidden="1" customHeight="1" x14ac:dyDescent="0.3">
      <c r="A26" s="5" t="s">
        <v>171</v>
      </c>
      <c r="B26" s="53">
        <f t="shared" si="1"/>
        <v>35781.700000000004</v>
      </c>
      <c r="C26" s="16">
        <v>9433.9</v>
      </c>
      <c r="D26" s="16">
        <v>12060.5</v>
      </c>
      <c r="E26" s="16">
        <v>4961</v>
      </c>
      <c r="F26" s="16">
        <v>2189.6999999999998</v>
      </c>
      <c r="G26" s="16">
        <v>7136.6</v>
      </c>
      <c r="H26" s="11"/>
      <c r="I26" s="11"/>
      <c r="J26" s="153"/>
    </row>
    <row r="27" spans="1:10" s="56" customFormat="1" ht="15" hidden="1" customHeight="1" x14ac:dyDescent="0.25">
      <c r="A27" s="5">
        <v>2016</v>
      </c>
      <c r="B27" s="53">
        <v>506467.5</v>
      </c>
      <c r="C27" s="53">
        <v>181877</v>
      </c>
      <c r="D27" s="53">
        <v>125391.70000000001</v>
      </c>
      <c r="E27" s="53">
        <v>91303.300000000017</v>
      </c>
      <c r="F27" s="53">
        <v>40762.5</v>
      </c>
      <c r="G27" s="53">
        <v>67133</v>
      </c>
      <c r="H27" s="154"/>
      <c r="I27" s="152"/>
      <c r="J27" s="48"/>
    </row>
    <row r="28" spans="1:10" s="56" customFormat="1" hidden="1" x14ac:dyDescent="0.25">
      <c r="A28" s="5" t="s">
        <v>161</v>
      </c>
      <c r="B28" s="53">
        <v>32552.3</v>
      </c>
      <c r="C28" s="16">
        <v>9383.2000000000007</v>
      </c>
      <c r="D28" s="16">
        <v>9550.9</v>
      </c>
      <c r="E28" s="16">
        <v>3352.7</v>
      </c>
      <c r="F28" s="16">
        <v>1568.5</v>
      </c>
      <c r="G28" s="16">
        <v>8697</v>
      </c>
    </row>
    <row r="29" spans="1:10" s="56" customFormat="1" hidden="1" x14ac:dyDescent="0.25">
      <c r="A29" s="5" t="s">
        <v>162</v>
      </c>
      <c r="B29" s="53">
        <v>18808.699999999997</v>
      </c>
      <c r="C29" s="16">
        <v>5080.7</v>
      </c>
      <c r="D29" s="16">
        <v>5704.1</v>
      </c>
      <c r="E29" s="16">
        <v>3027.8</v>
      </c>
      <c r="F29" s="16">
        <v>981.9</v>
      </c>
      <c r="G29" s="16">
        <v>4014.2</v>
      </c>
    </row>
    <row r="30" spans="1:10" s="56" customFormat="1" hidden="1" x14ac:dyDescent="0.25">
      <c r="A30" s="5" t="s">
        <v>163</v>
      </c>
      <c r="B30" s="53">
        <v>29128.399999999998</v>
      </c>
      <c r="C30" s="16">
        <v>9736.7000000000007</v>
      </c>
      <c r="D30" s="16">
        <v>8327.4</v>
      </c>
      <c r="E30" s="16">
        <v>4947.7</v>
      </c>
      <c r="F30" s="16">
        <v>1806.1</v>
      </c>
      <c r="G30" s="16">
        <v>4310.5</v>
      </c>
    </row>
    <row r="31" spans="1:10" s="56" customFormat="1" hidden="1" x14ac:dyDescent="0.25">
      <c r="A31" s="5" t="s">
        <v>164</v>
      </c>
      <c r="B31" s="53">
        <v>24631.600000000002</v>
      </c>
      <c r="C31" s="16">
        <v>9266.5</v>
      </c>
      <c r="D31" s="16">
        <v>7444.2</v>
      </c>
      <c r="E31" s="16">
        <v>3377.2</v>
      </c>
      <c r="F31" s="16">
        <v>1371.2</v>
      </c>
      <c r="G31" s="16">
        <v>3172.5</v>
      </c>
    </row>
    <row r="32" spans="1:10" s="56" customFormat="1" hidden="1" x14ac:dyDescent="0.25">
      <c r="A32" s="5" t="s">
        <v>165</v>
      </c>
      <c r="B32" s="53">
        <v>22693.9</v>
      </c>
      <c r="C32" s="16">
        <v>5987.1</v>
      </c>
      <c r="D32" s="16">
        <v>7025.1</v>
      </c>
      <c r="E32" s="16">
        <v>3066.9</v>
      </c>
      <c r="F32" s="16">
        <v>1429.1</v>
      </c>
      <c r="G32" s="16">
        <v>5185.7</v>
      </c>
    </row>
    <row r="33" spans="1:7" s="56" customFormat="1" hidden="1" x14ac:dyDescent="0.25">
      <c r="A33" s="5" t="s">
        <v>166</v>
      </c>
      <c r="B33" s="53">
        <v>32116.9</v>
      </c>
      <c r="C33" s="16">
        <v>6831.6</v>
      </c>
      <c r="D33" s="16">
        <v>7125.6</v>
      </c>
      <c r="E33" s="16">
        <v>7693.5</v>
      </c>
      <c r="F33" s="16">
        <v>6540.8</v>
      </c>
      <c r="G33" s="16">
        <v>3925.4</v>
      </c>
    </row>
    <row r="34" spans="1:7" s="56" customFormat="1" hidden="1" x14ac:dyDescent="0.25">
      <c r="A34" s="5" t="s">
        <v>167</v>
      </c>
      <c r="B34" s="53">
        <v>54578.2</v>
      </c>
      <c r="C34" s="16">
        <v>15680.4</v>
      </c>
      <c r="D34" s="16">
        <v>14902.1</v>
      </c>
      <c r="E34" s="16">
        <v>9774.6</v>
      </c>
      <c r="F34" s="16">
        <v>4622.7</v>
      </c>
      <c r="G34" s="16">
        <v>9598.4</v>
      </c>
    </row>
    <row r="35" spans="1:7" s="56" customFormat="1" hidden="1" x14ac:dyDescent="0.25">
      <c r="A35" s="5" t="s">
        <v>168</v>
      </c>
      <c r="B35" s="53">
        <v>189075.40000000002</v>
      </c>
      <c r="C35" s="16">
        <v>84212.6</v>
      </c>
      <c r="D35" s="16">
        <v>36094.400000000001</v>
      </c>
      <c r="E35" s="16">
        <v>41833.699999999997</v>
      </c>
      <c r="F35" s="16">
        <v>17091.2</v>
      </c>
      <c r="G35" s="16">
        <v>9843.5</v>
      </c>
    </row>
    <row r="36" spans="1:7" s="56" customFormat="1" hidden="1" x14ac:dyDescent="0.25">
      <c r="A36" s="5" t="s">
        <v>169</v>
      </c>
      <c r="B36" s="53">
        <v>21489.200000000001</v>
      </c>
      <c r="C36" s="16">
        <v>6192</v>
      </c>
      <c r="D36" s="16">
        <v>7056.2</v>
      </c>
      <c r="E36" s="16">
        <v>3198.6</v>
      </c>
      <c r="F36" s="16">
        <v>1061.7</v>
      </c>
      <c r="G36" s="16">
        <v>3980.7</v>
      </c>
    </row>
    <row r="37" spans="1:7" s="56" customFormat="1" hidden="1" x14ac:dyDescent="0.25">
      <c r="A37" s="5" t="s">
        <v>170</v>
      </c>
      <c r="B37" s="53">
        <v>46221.600000000006</v>
      </c>
      <c r="C37" s="16">
        <v>18689.8</v>
      </c>
      <c r="D37" s="16">
        <v>12986.1</v>
      </c>
      <c r="E37" s="16">
        <v>5690.3</v>
      </c>
      <c r="F37" s="16">
        <v>2597.8000000000002</v>
      </c>
      <c r="G37" s="16">
        <v>6257.6</v>
      </c>
    </row>
    <row r="38" spans="1:7" s="56" customFormat="1" hidden="1" x14ac:dyDescent="0.25">
      <c r="A38" s="5" t="s">
        <v>171</v>
      </c>
      <c r="B38" s="53">
        <v>35171.300000000003</v>
      </c>
      <c r="C38" s="16">
        <v>10816.4</v>
      </c>
      <c r="D38" s="16">
        <v>9175.6</v>
      </c>
      <c r="E38" s="16">
        <v>5340.3</v>
      </c>
      <c r="F38" s="16">
        <v>1691.5</v>
      </c>
      <c r="G38" s="16">
        <v>8147.5</v>
      </c>
    </row>
    <row r="39" spans="1:7" s="56" customFormat="1" hidden="1" x14ac:dyDescent="0.25">
      <c r="A39" s="5">
        <v>2017</v>
      </c>
      <c r="B39" s="53">
        <v>600599.20000000007</v>
      </c>
      <c r="C39" s="53">
        <v>192544.90000000002</v>
      </c>
      <c r="D39" s="53">
        <v>188572.3</v>
      </c>
      <c r="E39" s="53">
        <v>114574.2</v>
      </c>
      <c r="F39" s="53">
        <v>37396.5</v>
      </c>
      <c r="G39" s="53">
        <v>67511.3</v>
      </c>
    </row>
    <row r="40" spans="1:7" s="56" customFormat="1" hidden="1" x14ac:dyDescent="0.25">
      <c r="A40" s="5" t="s">
        <v>161</v>
      </c>
      <c r="B40" s="53">
        <v>35470</v>
      </c>
      <c r="C40" s="53">
        <v>9446.2000000000007</v>
      </c>
      <c r="D40" s="53">
        <v>10531.9</v>
      </c>
      <c r="E40" s="53">
        <v>6253.3</v>
      </c>
      <c r="F40" s="53">
        <v>1801.5</v>
      </c>
      <c r="G40" s="16">
        <v>7437.1</v>
      </c>
    </row>
    <row r="41" spans="1:7" s="56" customFormat="1" hidden="1" x14ac:dyDescent="0.25">
      <c r="A41" s="5" t="s">
        <v>162</v>
      </c>
      <c r="B41" s="53">
        <v>78307.3</v>
      </c>
      <c r="C41" s="155">
        <v>5465.8</v>
      </c>
      <c r="D41" s="155">
        <v>63880.6</v>
      </c>
      <c r="E41" s="155">
        <v>3942.3</v>
      </c>
      <c r="F41" s="155">
        <v>987</v>
      </c>
      <c r="G41" s="16">
        <v>4031.6</v>
      </c>
    </row>
    <row r="42" spans="1:7" s="56" customFormat="1" hidden="1" x14ac:dyDescent="0.25">
      <c r="A42" s="5" t="s">
        <v>163</v>
      </c>
      <c r="B42" s="53">
        <v>29857.399999999998</v>
      </c>
      <c r="C42" s="156">
        <v>10781</v>
      </c>
      <c r="D42" s="156">
        <v>8032.3</v>
      </c>
      <c r="E42" s="156">
        <v>5415.4</v>
      </c>
      <c r="F42" s="156">
        <v>1657.4</v>
      </c>
      <c r="G42" s="16">
        <v>3971.3</v>
      </c>
    </row>
    <row r="43" spans="1:7" s="56" customFormat="1" hidden="1" x14ac:dyDescent="0.25">
      <c r="A43" s="5" t="s">
        <v>164</v>
      </c>
      <c r="B43" s="53">
        <v>28335.3</v>
      </c>
      <c r="C43" s="157">
        <v>7000</v>
      </c>
      <c r="D43" s="157">
        <v>5492.4</v>
      </c>
      <c r="E43" s="157">
        <v>4892.7</v>
      </c>
      <c r="F43" s="157">
        <v>3350.2</v>
      </c>
      <c r="G43" s="16">
        <v>7600</v>
      </c>
    </row>
    <row r="44" spans="1:7" s="56" customFormat="1" hidden="1" x14ac:dyDescent="0.25">
      <c r="A44" s="5" t="s">
        <v>165</v>
      </c>
      <c r="B44" s="53">
        <v>26437.000000000004</v>
      </c>
      <c r="C44" s="53">
        <v>6159.1</v>
      </c>
      <c r="D44" s="53">
        <v>7507.5</v>
      </c>
      <c r="E44" s="53">
        <v>6228.8</v>
      </c>
      <c r="F44" s="53">
        <v>1599.4</v>
      </c>
      <c r="G44" s="53">
        <v>4942.2</v>
      </c>
    </row>
    <row r="45" spans="1:7" s="56" customFormat="1" hidden="1" x14ac:dyDescent="0.25">
      <c r="A45" s="5" t="s">
        <v>166</v>
      </c>
      <c r="B45" s="53">
        <v>36622</v>
      </c>
      <c r="C45" s="53">
        <v>9252.5</v>
      </c>
      <c r="D45" s="53">
        <v>8150.2</v>
      </c>
      <c r="E45" s="53">
        <v>8517.1</v>
      </c>
      <c r="F45" s="53">
        <v>8088</v>
      </c>
      <c r="G45" s="53">
        <v>2614.1999999999998</v>
      </c>
    </row>
    <row r="46" spans="1:7" s="56" customFormat="1" hidden="1" x14ac:dyDescent="0.25">
      <c r="A46" s="5" t="s">
        <v>167</v>
      </c>
      <c r="B46" s="53">
        <v>71904.400000000009</v>
      </c>
      <c r="C46" s="53">
        <v>25673.1</v>
      </c>
      <c r="D46" s="53">
        <v>22433.1</v>
      </c>
      <c r="E46" s="53">
        <v>12898.8</v>
      </c>
      <c r="F46" s="53">
        <v>6922.6</v>
      </c>
      <c r="G46" s="53">
        <v>3976.8</v>
      </c>
    </row>
    <row r="47" spans="1:7" s="56" customFormat="1" hidden="1" x14ac:dyDescent="0.25">
      <c r="A47" s="5" t="s">
        <v>168</v>
      </c>
      <c r="B47" s="53">
        <v>192721.59999999998</v>
      </c>
      <c r="C47" s="53">
        <v>85429.5</v>
      </c>
      <c r="D47" s="53">
        <v>35196.800000000003</v>
      </c>
      <c r="E47" s="53">
        <v>47626</v>
      </c>
      <c r="F47" s="53">
        <v>7928.5</v>
      </c>
      <c r="G47" s="53">
        <v>16540.8</v>
      </c>
    </row>
    <row r="48" spans="1:7" s="56" customFormat="1" hidden="1" x14ac:dyDescent="0.25">
      <c r="A48" s="5" t="s">
        <v>169</v>
      </c>
      <c r="B48" s="53">
        <v>22073.4</v>
      </c>
      <c r="C48" s="53">
        <v>6999.2</v>
      </c>
      <c r="D48" s="53">
        <v>6496.5</v>
      </c>
      <c r="E48" s="53">
        <v>3669.4</v>
      </c>
      <c r="F48" s="53">
        <v>983.3</v>
      </c>
      <c r="G48" s="53">
        <v>3925</v>
      </c>
    </row>
    <row r="49" spans="1:10" s="56" customFormat="1" hidden="1" x14ac:dyDescent="0.25">
      <c r="A49" s="5" t="s">
        <v>170</v>
      </c>
      <c r="B49" s="53">
        <v>48652.1</v>
      </c>
      <c r="C49" s="53">
        <v>18173.400000000001</v>
      </c>
      <c r="D49" s="53">
        <v>12950.8</v>
      </c>
      <c r="E49" s="53">
        <v>8766.1</v>
      </c>
      <c r="F49" s="53">
        <v>2553.6</v>
      </c>
      <c r="G49" s="53">
        <v>6208.2</v>
      </c>
    </row>
    <row r="50" spans="1:10" s="56" customFormat="1" hidden="1" x14ac:dyDescent="0.25">
      <c r="A50" s="5" t="s">
        <v>171</v>
      </c>
      <c r="B50" s="53">
        <v>30218.699999999997</v>
      </c>
      <c r="C50" s="53">
        <v>8165.1</v>
      </c>
      <c r="D50" s="53">
        <v>7900.2</v>
      </c>
      <c r="E50" s="53">
        <v>6364.3</v>
      </c>
      <c r="F50" s="53">
        <v>1525</v>
      </c>
      <c r="G50" s="53">
        <v>6264.1</v>
      </c>
    </row>
    <row r="51" spans="1:10" s="56" customFormat="1" x14ac:dyDescent="0.25">
      <c r="A51" s="5">
        <v>2018</v>
      </c>
      <c r="B51" s="53">
        <v>525809.6</v>
      </c>
      <c r="C51" s="53">
        <v>198796.3</v>
      </c>
      <c r="D51" s="53">
        <v>124349.9</v>
      </c>
      <c r="E51" s="53">
        <v>109887.79999999999</v>
      </c>
      <c r="F51" s="53">
        <v>46415.5</v>
      </c>
      <c r="G51" s="53">
        <v>46360.100000000006</v>
      </c>
    </row>
    <row r="52" spans="1:10" s="56" customFormat="1" hidden="1" x14ac:dyDescent="0.25">
      <c r="A52" s="5" t="s">
        <v>161</v>
      </c>
      <c r="B52" s="53">
        <v>30650.9</v>
      </c>
      <c r="C52" s="53">
        <v>10143.700000000001</v>
      </c>
      <c r="D52" s="53">
        <v>8184.7</v>
      </c>
      <c r="E52" s="53">
        <v>4462</v>
      </c>
      <c r="F52" s="53">
        <v>1323.4</v>
      </c>
      <c r="G52" s="53">
        <v>6537.1</v>
      </c>
    </row>
    <row r="53" spans="1:10" s="56" customFormat="1" hidden="1" x14ac:dyDescent="0.25">
      <c r="A53" s="5" t="s">
        <v>162</v>
      </c>
      <c r="B53" s="53">
        <v>19188.7</v>
      </c>
      <c r="C53" s="53">
        <v>6027.8</v>
      </c>
      <c r="D53" s="53">
        <v>5169.7</v>
      </c>
      <c r="E53" s="53">
        <v>3506.4</v>
      </c>
      <c r="F53" s="53">
        <v>939.2</v>
      </c>
      <c r="G53" s="16">
        <v>3545.6</v>
      </c>
    </row>
    <row r="54" spans="1:10" s="56" customFormat="1" hidden="1" x14ac:dyDescent="0.25">
      <c r="A54" s="5" t="s">
        <v>163</v>
      </c>
      <c r="B54" s="53">
        <v>27949.3</v>
      </c>
      <c r="C54" s="53">
        <v>10005.5</v>
      </c>
      <c r="D54" s="53">
        <v>7679.1</v>
      </c>
      <c r="E54" s="53">
        <v>5343.7</v>
      </c>
      <c r="F54" s="53">
        <v>1743</v>
      </c>
      <c r="G54" s="16">
        <v>3178</v>
      </c>
    </row>
    <row r="55" spans="1:10" s="56" customFormat="1" hidden="1" x14ac:dyDescent="0.25">
      <c r="A55" s="5" t="s">
        <v>164</v>
      </c>
      <c r="B55" s="53">
        <v>21749.4</v>
      </c>
      <c r="C55" s="53">
        <v>8499.1</v>
      </c>
      <c r="D55" s="53">
        <v>4286.1000000000004</v>
      </c>
      <c r="E55" s="53">
        <v>3370.2</v>
      </c>
      <c r="F55" s="53">
        <v>4009.3</v>
      </c>
      <c r="G55" s="16">
        <v>1584.7</v>
      </c>
    </row>
    <row r="56" spans="1:10" s="56" customFormat="1" hidden="1" x14ac:dyDescent="0.25">
      <c r="A56" s="5" t="s">
        <v>165</v>
      </c>
      <c r="B56" s="53">
        <v>29886.6</v>
      </c>
      <c r="C56" s="53">
        <v>10547</v>
      </c>
      <c r="D56" s="53">
        <v>7877.5</v>
      </c>
      <c r="E56" s="53">
        <v>5400.6</v>
      </c>
      <c r="F56" s="53">
        <v>1883.8</v>
      </c>
      <c r="G56" s="53">
        <v>4177.7</v>
      </c>
    </row>
    <row r="57" spans="1:10" s="56" customFormat="1" hidden="1" x14ac:dyDescent="0.25">
      <c r="A57" s="5" t="s">
        <v>166</v>
      </c>
      <c r="B57" s="53">
        <v>39622</v>
      </c>
      <c r="C57" s="53">
        <v>10186.6</v>
      </c>
      <c r="D57" s="53">
        <v>8953</v>
      </c>
      <c r="E57" s="53">
        <v>8971.2999999999993</v>
      </c>
      <c r="F57" s="53">
        <v>9195.1</v>
      </c>
      <c r="G57" s="53">
        <v>2316</v>
      </c>
    </row>
    <row r="58" spans="1:10" s="56" customFormat="1" hidden="1" x14ac:dyDescent="0.25">
      <c r="A58" s="5" t="s">
        <v>167</v>
      </c>
      <c r="B58" s="53">
        <v>67541.7</v>
      </c>
      <c r="C58" s="53">
        <v>22199.4</v>
      </c>
      <c r="D58" s="53">
        <v>21128.5</v>
      </c>
      <c r="E58" s="53">
        <v>13878.8</v>
      </c>
      <c r="F58" s="53">
        <v>6686</v>
      </c>
      <c r="G58" s="53">
        <v>3649</v>
      </c>
    </row>
    <row r="59" spans="1:10" s="56" customFormat="1" hidden="1" x14ac:dyDescent="0.25">
      <c r="A59" s="5" t="s">
        <v>168</v>
      </c>
      <c r="B59" s="53">
        <v>194500.6</v>
      </c>
      <c r="C59" s="53">
        <v>89199.9</v>
      </c>
      <c r="D59" s="53">
        <v>37258.6</v>
      </c>
      <c r="E59" s="53">
        <v>44424.9</v>
      </c>
      <c r="F59" s="53">
        <v>15371.7</v>
      </c>
      <c r="G59" s="53">
        <v>8245.5</v>
      </c>
    </row>
    <row r="60" spans="1:10" s="56" customFormat="1" hidden="1" x14ac:dyDescent="0.25">
      <c r="A60" s="5" t="s">
        <v>169</v>
      </c>
      <c r="B60" s="53">
        <v>22650.699999999997</v>
      </c>
      <c r="C60" s="53">
        <v>6357</v>
      </c>
      <c r="D60" s="53">
        <v>6664.7</v>
      </c>
      <c r="E60" s="53">
        <v>4753.3999999999996</v>
      </c>
      <c r="F60" s="53">
        <v>1196.5</v>
      </c>
      <c r="G60" s="53">
        <v>3679.1</v>
      </c>
    </row>
    <row r="61" spans="1:10" s="56" customFormat="1" hidden="1" x14ac:dyDescent="0.25">
      <c r="A61" s="5" t="s">
        <v>170</v>
      </c>
      <c r="B61" s="53">
        <v>44361.5</v>
      </c>
      <c r="C61" s="53">
        <v>16849.8</v>
      </c>
      <c r="D61" s="53">
        <v>11318.4</v>
      </c>
      <c r="E61" s="53">
        <v>8984.5</v>
      </c>
      <c r="F61" s="53">
        <v>2432.9</v>
      </c>
      <c r="G61" s="53">
        <v>4775.8999999999996</v>
      </c>
    </row>
    <row r="62" spans="1:10" s="56" customFormat="1" hidden="1" x14ac:dyDescent="0.25">
      <c r="A62" s="5" t="s">
        <v>171</v>
      </c>
      <c r="B62" s="53">
        <v>27708.199999999997</v>
      </c>
      <c r="C62" s="53">
        <v>8780.5</v>
      </c>
      <c r="D62" s="53">
        <v>5829.6</v>
      </c>
      <c r="E62" s="53">
        <v>6792</v>
      </c>
      <c r="F62" s="53">
        <v>1634.6</v>
      </c>
      <c r="G62" s="53">
        <v>4671.5</v>
      </c>
    </row>
    <row r="63" spans="1:10" s="56" customFormat="1" x14ac:dyDescent="0.25">
      <c r="A63" s="5">
        <v>2019</v>
      </c>
      <c r="B63" s="53">
        <v>525643.67598000006</v>
      </c>
      <c r="C63" s="53">
        <v>225919.23361999998</v>
      </c>
      <c r="D63" s="53">
        <v>107437.64236</v>
      </c>
      <c r="E63" s="53">
        <v>68153.099999999991</v>
      </c>
      <c r="F63" s="53">
        <v>75507.199999999997</v>
      </c>
      <c r="G63" s="53">
        <v>48626.5</v>
      </c>
      <c r="J63" s="53"/>
    </row>
    <row r="64" spans="1:10" hidden="1" x14ac:dyDescent="0.25">
      <c r="A64" s="5" t="s">
        <v>161</v>
      </c>
      <c r="B64" s="53">
        <v>30552.745729999999</v>
      </c>
      <c r="C64" s="53">
        <v>10428.311</v>
      </c>
      <c r="D64" s="53">
        <v>7860.1347300000007</v>
      </c>
      <c r="E64" s="53">
        <v>4359.6000000000004</v>
      </c>
      <c r="F64" s="53">
        <v>1878.2</v>
      </c>
      <c r="G64" s="53">
        <v>6026.5</v>
      </c>
      <c r="J64" s="53"/>
    </row>
    <row r="65" spans="1:10" hidden="1" x14ac:dyDescent="0.25">
      <c r="A65" s="5" t="s">
        <v>162</v>
      </c>
      <c r="B65" s="53">
        <v>17941.232950000001</v>
      </c>
      <c r="C65" s="53">
        <v>5847.8382499999998</v>
      </c>
      <c r="D65" s="53">
        <v>4464.5947000000006</v>
      </c>
      <c r="E65" s="53">
        <v>2917.3</v>
      </c>
      <c r="F65" s="53">
        <v>1199.4000000000001</v>
      </c>
      <c r="G65" s="53">
        <v>3512.1</v>
      </c>
      <c r="J65" s="53"/>
    </row>
    <row r="66" spans="1:10" hidden="1" x14ac:dyDescent="0.25">
      <c r="A66" s="5" t="s">
        <v>163</v>
      </c>
      <c r="B66" s="53">
        <v>21471.009829999999</v>
      </c>
      <c r="C66" s="53">
        <v>6148.7094200000001</v>
      </c>
      <c r="D66" s="53">
        <v>5276.2004100000004</v>
      </c>
      <c r="E66" s="53">
        <v>3660.3</v>
      </c>
      <c r="F66" s="53">
        <v>2881.7</v>
      </c>
      <c r="G66" s="53">
        <v>3504.1</v>
      </c>
      <c r="J66" s="53"/>
    </row>
    <row r="67" spans="1:10" hidden="1" x14ac:dyDescent="0.25">
      <c r="A67" s="5" t="s">
        <v>164</v>
      </c>
      <c r="B67" s="53">
        <v>22536.935949999999</v>
      </c>
      <c r="C67" s="53">
        <v>7386.5510100000001</v>
      </c>
      <c r="D67" s="53">
        <v>4765.4849400000003</v>
      </c>
      <c r="E67" s="53">
        <v>925.1</v>
      </c>
      <c r="F67" s="53">
        <v>2067.6999999999998</v>
      </c>
      <c r="G67" s="53">
        <v>7392.1</v>
      </c>
      <c r="J67" s="53"/>
    </row>
    <row r="68" spans="1:10" hidden="1" x14ac:dyDescent="0.25">
      <c r="A68" s="5" t="s">
        <v>165</v>
      </c>
      <c r="B68" s="53">
        <v>25031.49613</v>
      </c>
      <c r="C68" s="53">
        <v>9414.1961300000003</v>
      </c>
      <c r="D68" s="53">
        <v>7471.8</v>
      </c>
      <c r="E68" s="53">
        <v>3177</v>
      </c>
      <c r="F68" s="53">
        <v>1898.1</v>
      </c>
      <c r="G68" s="53">
        <v>3070.4</v>
      </c>
      <c r="J68" s="53"/>
    </row>
    <row r="69" spans="1:10" hidden="1" x14ac:dyDescent="0.25">
      <c r="A69" s="5" t="s">
        <v>166</v>
      </c>
      <c r="B69" s="53">
        <v>33111.692889999998</v>
      </c>
      <c r="C69" s="53">
        <v>9734.4894899999999</v>
      </c>
      <c r="D69" s="53">
        <v>7283.5034000000005</v>
      </c>
      <c r="E69" s="53">
        <v>6996.1</v>
      </c>
      <c r="F69" s="53">
        <v>6889</v>
      </c>
      <c r="G69" s="53">
        <v>2208.6</v>
      </c>
    </row>
    <row r="70" spans="1:10" hidden="1" x14ac:dyDescent="0.25">
      <c r="A70" s="5" t="s">
        <v>167</v>
      </c>
      <c r="B70" s="53">
        <v>62102.089639999998</v>
      </c>
      <c r="C70" s="53">
        <v>26769.981179999999</v>
      </c>
      <c r="D70" s="53">
        <v>20170.108459999999</v>
      </c>
      <c r="E70" s="53">
        <v>4259.8</v>
      </c>
      <c r="F70" s="53">
        <v>4537.2</v>
      </c>
      <c r="G70" s="53">
        <v>6365</v>
      </c>
    </row>
    <row r="71" spans="1:10" s="83" customFormat="1" hidden="1" x14ac:dyDescent="0.25">
      <c r="A71" s="31" t="s">
        <v>168</v>
      </c>
      <c r="B71" s="53">
        <v>220067.19972</v>
      </c>
      <c r="C71" s="36">
        <v>90678.1</v>
      </c>
      <c r="D71" s="36">
        <v>38705.799719999995</v>
      </c>
      <c r="E71" s="36">
        <v>35223.1</v>
      </c>
      <c r="F71" s="36">
        <v>48406.8</v>
      </c>
      <c r="G71" s="36">
        <v>7053.4</v>
      </c>
    </row>
    <row r="72" spans="1:10" hidden="1" x14ac:dyDescent="0.25">
      <c r="A72" s="5" t="s">
        <v>169</v>
      </c>
      <c r="B72" s="53">
        <v>22968.146580000001</v>
      </c>
      <c r="C72" s="53">
        <v>9222.446579999998</v>
      </c>
      <c r="D72" s="53">
        <v>6020.3</v>
      </c>
      <c r="E72" s="53">
        <v>4659.3999999999996</v>
      </c>
      <c r="F72" s="53" t="s">
        <v>160</v>
      </c>
      <c r="G72" s="53">
        <v>3066</v>
      </c>
    </row>
    <row r="73" spans="1:10" hidden="1" x14ac:dyDescent="0.25">
      <c r="A73" s="5" t="s">
        <v>170</v>
      </c>
      <c r="B73" s="53">
        <v>44425.825379999995</v>
      </c>
      <c r="C73" s="53">
        <v>36863.725379999996</v>
      </c>
      <c r="D73" s="53" t="s">
        <v>160</v>
      </c>
      <c r="E73" s="53" t="s">
        <v>160</v>
      </c>
      <c r="F73" s="53">
        <v>3222.9</v>
      </c>
      <c r="G73" s="53">
        <v>4339.2</v>
      </c>
    </row>
    <row r="74" spans="1:10" hidden="1" x14ac:dyDescent="0.25">
      <c r="A74" s="5" t="s">
        <v>171</v>
      </c>
      <c r="B74" s="53">
        <v>25435.301179999999</v>
      </c>
      <c r="C74" s="53">
        <v>13424.885179999999</v>
      </c>
      <c r="D74" s="53">
        <v>5419.7160000000003</v>
      </c>
      <c r="E74" s="53">
        <v>1975.4</v>
      </c>
      <c r="F74" s="53">
        <v>2526.1999999999998</v>
      </c>
      <c r="G74" s="53">
        <v>2089.1</v>
      </c>
    </row>
    <row r="75" spans="1:10" s="56" customFormat="1" x14ac:dyDescent="0.25">
      <c r="A75" s="5">
        <v>2020</v>
      </c>
      <c r="B75" s="53">
        <v>471560.2</v>
      </c>
      <c r="C75" s="53">
        <v>197951.90000000002</v>
      </c>
      <c r="D75" s="53">
        <v>97036.800000000003</v>
      </c>
      <c r="E75" s="53">
        <v>91756</v>
      </c>
      <c r="F75" s="53">
        <v>33946.9</v>
      </c>
      <c r="G75" s="53">
        <v>50868.6</v>
      </c>
    </row>
    <row r="76" spans="1:10" hidden="1" x14ac:dyDescent="0.25">
      <c r="A76" s="5" t="s">
        <v>161</v>
      </c>
      <c r="B76" s="53">
        <f t="shared" ref="B76:B86" si="2">SUM(C76:G76)</f>
        <v>31154.399999999994</v>
      </c>
      <c r="C76" s="53">
        <v>8133.9</v>
      </c>
      <c r="D76" s="53">
        <v>8086.2</v>
      </c>
      <c r="E76" s="53">
        <v>5312.1</v>
      </c>
      <c r="F76" s="53">
        <v>2969.8</v>
      </c>
      <c r="G76" s="53">
        <v>6652.4</v>
      </c>
    </row>
    <row r="77" spans="1:10" hidden="1" x14ac:dyDescent="0.25">
      <c r="A77" s="5" t="s">
        <v>162</v>
      </c>
      <c r="B77" s="53">
        <f t="shared" si="2"/>
        <v>13884</v>
      </c>
      <c r="C77" s="53">
        <v>4474.3</v>
      </c>
      <c r="D77" s="53">
        <v>3072</v>
      </c>
      <c r="E77" s="53">
        <v>3234.1</v>
      </c>
      <c r="F77" s="53">
        <v>556</v>
      </c>
      <c r="G77" s="53">
        <v>2547.6</v>
      </c>
    </row>
    <row r="78" spans="1:10" hidden="1" x14ac:dyDescent="0.25">
      <c r="A78" s="5" t="s">
        <v>163</v>
      </c>
      <c r="B78" s="53">
        <f t="shared" si="2"/>
        <v>20693.900000000001</v>
      </c>
      <c r="C78" s="53">
        <v>6936.4</v>
      </c>
      <c r="D78" s="53">
        <v>5419.4</v>
      </c>
      <c r="E78" s="53">
        <v>5106.8</v>
      </c>
      <c r="F78" s="53">
        <v>109.9</v>
      </c>
      <c r="G78" s="53">
        <v>3121.4</v>
      </c>
    </row>
    <row r="79" spans="1:10" hidden="1" x14ac:dyDescent="0.25">
      <c r="A79" s="5" t="s">
        <v>164</v>
      </c>
      <c r="B79" s="53">
        <f t="shared" si="2"/>
        <v>20596</v>
      </c>
      <c r="C79" s="53">
        <v>10347.299999999999</v>
      </c>
      <c r="D79" s="53">
        <v>1908</v>
      </c>
      <c r="E79" s="53">
        <v>550.1</v>
      </c>
      <c r="F79" s="53">
        <v>5419.8</v>
      </c>
      <c r="G79" s="53">
        <v>2370.8000000000002</v>
      </c>
    </row>
    <row r="80" spans="1:10" hidden="1" x14ac:dyDescent="0.25">
      <c r="A80" s="5" t="s">
        <v>165</v>
      </c>
      <c r="B80" s="53">
        <f t="shared" si="2"/>
        <v>25331.600000000002</v>
      </c>
      <c r="C80" s="53">
        <v>7856</v>
      </c>
      <c r="D80" s="53">
        <v>8140.9</v>
      </c>
      <c r="E80" s="53">
        <v>4267.5</v>
      </c>
      <c r="F80" s="53">
        <v>1048</v>
      </c>
      <c r="G80" s="53">
        <v>4019.2</v>
      </c>
    </row>
    <row r="81" spans="1:7" hidden="1" x14ac:dyDescent="0.25">
      <c r="A81" s="5" t="s">
        <v>166</v>
      </c>
      <c r="B81" s="53">
        <f t="shared" si="2"/>
        <v>29133.5</v>
      </c>
      <c r="C81" s="53">
        <v>8202.4</v>
      </c>
      <c r="D81" s="53">
        <v>5959.8</v>
      </c>
      <c r="E81" s="53">
        <v>6736</v>
      </c>
      <c r="F81" s="53">
        <v>6425.7</v>
      </c>
      <c r="G81" s="53">
        <v>1809.6</v>
      </c>
    </row>
    <row r="82" spans="1:7" hidden="1" x14ac:dyDescent="0.25">
      <c r="A82" s="5" t="s">
        <v>167</v>
      </c>
      <c r="B82" s="53">
        <f t="shared" si="2"/>
        <v>46463.8</v>
      </c>
      <c r="C82" s="53">
        <v>16310.6</v>
      </c>
      <c r="D82" s="53">
        <v>9705.7000000000007</v>
      </c>
      <c r="E82" s="53">
        <v>9996.4</v>
      </c>
      <c r="F82" s="53">
        <v>3029</v>
      </c>
      <c r="G82" s="53">
        <v>7422.1</v>
      </c>
    </row>
    <row r="83" spans="1:7" hidden="1" x14ac:dyDescent="0.25">
      <c r="A83" s="31" t="s">
        <v>168</v>
      </c>
      <c r="B83" s="53">
        <f t="shared" si="2"/>
        <v>198173.3</v>
      </c>
      <c r="C83" s="36">
        <v>79764.800000000003</v>
      </c>
      <c r="D83" s="36">
        <v>47755.3</v>
      </c>
      <c r="E83" s="36">
        <v>48323.199999999997</v>
      </c>
      <c r="F83" s="36">
        <v>11335.3</v>
      </c>
      <c r="G83" s="36">
        <v>10994.7</v>
      </c>
    </row>
    <row r="84" spans="1:7" hidden="1" x14ac:dyDescent="0.25">
      <c r="A84" s="5" t="s">
        <v>169</v>
      </c>
      <c r="B84" s="53">
        <f t="shared" si="2"/>
        <v>17953.2</v>
      </c>
      <c r="C84" s="53">
        <v>6396</v>
      </c>
      <c r="D84" s="53">
        <v>4018.4</v>
      </c>
      <c r="E84" s="53">
        <v>4315.8</v>
      </c>
      <c r="F84" s="53" t="s">
        <v>160</v>
      </c>
      <c r="G84" s="53">
        <v>3223</v>
      </c>
    </row>
    <row r="85" spans="1:7" hidden="1" x14ac:dyDescent="0.25">
      <c r="A85" s="5" t="s">
        <v>170</v>
      </c>
      <c r="B85" s="53">
        <f t="shared" si="2"/>
        <v>44070.7</v>
      </c>
      <c r="C85" s="53">
        <v>37108.699999999997</v>
      </c>
      <c r="D85" s="53" t="s">
        <v>160</v>
      </c>
      <c r="E85" s="53" t="s">
        <v>160</v>
      </c>
      <c r="F85" s="53">
        <v>1635.4</v>
      </c>
      <c r="G85" s="53">
        <v>5326.6</v>
      </c>
    </row>
    <row r="86" spans="1:7" hidden="1" x14ac:dyDescent="0.25">
      <c r="A86" s="5" t="s">
        <v>171</v>
      </c>
      <c r="B86" s="53">
        <f t="shared" si="2"/>
        <v>24105.8</v>
      </c>
      <c r="C86" s="53">
        <v>12421.5</v>
      </c>
      <c r="D86" s="53">
        <v>2971.1</v>
      </c>
      <c r="E86" s="53">
        <v>3914</v>
      </c>
      <c r="F86" s="53">
        <v>1418</v>
      </c>
      <c r="G86" s="53">
        <v>3381.2</v>
      </c>
    </row>
    <row r="87" spans="1:7" s="56" customFormat="1" x14ac:dyDescent="0.25">
      <c r="A87" s="5">
        <v>2021</v>
      </c>
      <c r="B87" s="53">
        <v>761481.4007</v>
      </c>
      <c r="C87" s="53">
        <v>440549.0527</v>
      </c>
      <c r="D87" s="53">
        <v>166573.29029999999</v>
      </c>
      <c r="E87" s="53">
        <v>47908.318699999996</v>
      </c>
      <c r="F87" s="53">
        <v>38130.283899999995</v>
      </c>
      <c r="G87" s="53">
        <v>68320.455100000006</v>
      </c>
    </row>
    <row r="88" spans="1:7" x14ac:dyDescent="0.25">
      <c r="A88" s="179">
        <v>2022</v>
      </c>
      <c r="B88" s="180">
        <v>943709.0490499998</v>
      </c>
      <c r="C88" s="180">
        <v>667362.15325999993</v>
      </c>
      <c r="D88" s="180">
        <v>93522.282050000009</v>
      </c>
      <c r="E88" s="180">
        <v>51713.187129999998</v>
      </c>
      <c r="F88" s="180">
        <v>42424.463940000001</v>
      </c>
      <c r="G88" s="180">
        <v>88686.921670000011</v>
      </c>
    </row>
    <row r="89" spans="1:7" x14ac:dyDescent="0.25">
      <c r="A89" s="175">
        <v>2023</v>
      </c>
      <c r="B89" s="177">
        <f>SUM(B90:B100)</f>
        <v>1469108.6427</v>
      </c>
      <c r="C89" s="177">
        <f t="shared" ref="C89:G89" si="3">SUM(C90:C100)</f>
        <v>1007149.2279999998</v>
      </c>
      <c r="D89" s="177">
        <f t="shared" si="3"/>
        <v>189498.47980999996</v>
      </c>
      <c r="E89" s="177">
        <f t="shared" si="3"/>
        <v>97098.378929999992</v>
      </c>
      <c r="F89" s="177">
        <f t="shared" si="3"/>
        <v>96326.448179999992</v>
      </c>
      <c r="G89" s="177">
        <f t="shared" si="3"/>
        <v>62166.066009999995</v>
      </c>
    </row>
    <row r="90" spans="1:7" x14ac:dyDescent="0.25">
      <c r="A90" s="5" t="s">
        <v>161</v>
      </c>
      <c r="B90" s="171">
        <v>30208.95508</v>
      </c>
      <c r="C90" s="172">
        <v>4257.8750799999998</v>
      </c>
      <c r="D90" s="178" t="s">
        <v>160</v>
      </c>
      <c r="E90" s="178" t="s">
        <v>160</v>
      </c>
      <c r="F90" s="178" t="s">
        <v>160</v>
      </c>
      <c r="G90" s="70" t="s">
        <v>160</v>
      </c>
    </row>
    <row r="91" spans="1:7" x14ac:dyDescent="0.25">
      <c r="A91" s="5" t="s">
        <v>162</v>
      </c>
      <c r="B91" s="171">
        <v>35365.127130000001</v>
      </c>
      <c r="C91" s="172">
        <v>17922.270810000002</v>
      </c>
      <c r="D91" s="178">
        <v>12687.028900000001</v>
      </c>
      <c r="E91" s="178">
        <v>1928.1189999999999</v>
      </c>
      <c r="F91" s="178">
        <v>5309.7190899999996</v>
      </c>
      <c r="G91" s="70">
        <v>1735.127</v>
      </c>
    </row>
    <row r="92" spans="1:7" x14ac:dyDescent="0.25">
      <c r="A92" s="5" t="s">
        <v>163</v>
      </c>
      <c r="B92" s="171">
        <v>30670.81626</v>
      </c>
      <c r="C92" s="172">
        <v>5125.4590600000001</v>
      </c>
      <c r="D92" s="178" t="s">
        <v>160</v>
      </c>
      <c r="E92" s="178" t="s">
        <v>160</v>
      </c>
      <c r="F92" s="178" t="s">
        <v>160</v>
      </c>
      <c r="G92" s="70" t="s">
        <v>160</v>
      </c>
    </row>
    <row r="93" spans="1:7" x14ac:dyDescent="0.25">
      <c r="A93" s="5" t="s">
        <v>164</v>
      </c>
      <c r="B93" s="171">
        <v>112561.80169000001</v>
      </c>
      <c r="C93" s="172">
        <v>53859.038480000003</v>
      </c>
      <c r="D93" s="178">
        <v>15968.946119999997</v>
      </c>
      <c r="E93" s="178">
        <v>9084.5503599999993</v>
      </c>
      <c r="F93" s="178">
        <v>205.87412</v>
      </c>
      <c r="G93" s="70">
        <v>17429.78255</v>
      </c>
    </row>
    <row r="94" spans="1:7" x14ac:dyDescent="0.25">
      <c r="A94" s="5" t="s">
        <v>165</v>
      </c>
      <c r="B94" s="171">
        <v>41707.904430000002</v>
      </c>
      <c r="C94" s="172">
        <v>21258.060109999999</v>
      </c>
      <c r="D94" s="178">
        <v>10607.60979</v>
      </c>
      <c r="E94" s="178">
        <v>7372.4322000000002</v>
      </c>
      <c r="F94" s="178">
        <v>10784.2196</v>
      </c>
      <c r="G94" s="70">
        <v>2054.7600000000002</v>
      </c>
    </row>
    <row r="95" spans="1:7" x14ac:dyDescent="0.25">
      <c r="A95" s="5" t="s">
        <v>166</v>
      </c>
      <c r="B95" s="171">
        <v>57043.295730000005</v>
      </c>
      <c r="C95" s="172">
        <v>21384.598030000001</v>
      </c>
      <c r="D95" s="178">
        <v>11093.400000000001</v>
      </c>
      <c r="E95" s="178">
        <v>10748.9</v>
      </c>
      <c r="F95" s="178">
        <v>148.11500000000001</v>
      </c>
      <c r="G95" s="70">
        <v>2896.7</v>
      </c>
    </row>
    <row r="96" spans="1:7" x14ac:dyDescent="0.25">
      <c r="A96" s="5" t="s">
        <v>167</v>
      </c>
      <c r="B96" s="171">
        <v>113518.10739</v>
      </c>
      <c r="C96" s="172">
        <v>84393.870630000005</v>
      </c>
      <c r="D96" s="178">
        <v>6902.5972100000017</v>
      </c>
      <c r="E96" s="178">
        <v>11693.517619999999</v>
      </c>
      <c r="F96" s="178" t="s">
        <v>160</v>
      </c>
      <c r="G96" s="70">
        <v>6356.7356500000005</v>
      </c>
    </row>
    <row r="97" spans="1:7" x14ac:dyDescent="0.25">
      <c r="A97" s="31" t="s">
        <v>168</v>
      </c>
      <c r="B97" s="171">
        <v>893273.61959000002</v>
      </c>
      <c r="C97" s="172">
        <v>677680.49594999989</v>
      </c>
      <c r="D97" s="178">
        <v>110991.55223999998</v>
      </c>
      <c r="E97" s="178">
        <v>51524.55975</v>
      </c>
      <c r="F97" s="178">
        <v>79104.842369999984</v>
      </c>
      <c r="G97" s="70">
        <v>26130.050810000001</v>
      </c>
    </row>
    <row r="98" spans="1:7" x14ac:dyDescent="0.25">
      <c r="A98" s="5" t="s">
        <v>169</v>
      </c>
      <c r="B98" s="171">
        <v>35771.274649999999</v>
      </c>
      <c r="C98" s="172">
        <v>29769.6191</v>
      </c>
      <c r="D98" s="178">
        <v>5391.84555</v>
      </c>
      <c r="E98" s="178">
        <v>109.6</v>
      </c>
      <c r="F98" s="178">
        <v>0</v>
      </c>
      <c r="G98" s="70">
        <v>500.21</v>
      </c>
    </row>
    <row r="99" spans="1:7" x14ac:dyDescent="0.25">
      <c r="A99" s="5" t="s">
        <v>170</v>
      </c>
      <c r="B99" s="171">
        <v>62577.966049999995</v>
      </c>
      <c r="C99" s="172">
        <v>58554.16605</v>
      </c>
      <c r="D99" s="178" t="s">
        <v>160</v>
      </c>
      <c r="E99" s="178" t="s">
        <v>160</v>
      </c>
      <c r="F99" s="178">
        <v>773.678</v>
      </c>
      <c r="G99" s="70">
        <v>3069</v>
      </c>
    </row>
    <row r="100" spans="1:7" x14ac:dyDescent="0.25">
      <c r="A100" s="5" t="s">
        <v>171</v>
      </c>
      <c r="B100" s="171">
        <v>56409.774700000002</v>
      </c>
      <c r="C100" s="172">
        <v>32943.774700000002</v>
      </c>
      <c r="D100" s="178">
        <v>15855.5</v>
      </c>
      <c r="E100" s="172">
        <v>4636.7</v>
      </c>
      <c r="F100" s="178" t="s">
        <v>160</v>
      </c>
      <c r="G100" s="70">
        <v>1993.7</v>
      </c>
    </row>
    <row r="101" spans="1:7" hidden="1" x14ac:dyDescent="0.25">
      <c r="A101" s="5"/>
      <c r="B101" s="53"/>
      <c r="C101" s="53"/>
      <c r="D101" s="53"/>
      <c r="E101" s="53"/>
      <c r="F101" s="53"/>
      <c r="G101" s="53"/>
    </row>
    <row r="102" spans="1:7" hidden="1" x14ac:dyDescent="0.25">
      <c r="A102" s="5"/>
      <c r="B102" s="53"/>
      <c r="C102" s="53"/>
      <c r="D102" s="53"/>
      <c r="E102" s="53"/>
      <c r="F102" s="53"/>
      <c r="G102" s="53"/>
    </row>
    <row r="103" spans="1:7" hidden="1" x14ac:dyDescent="0.25">
      <c r="A103" s="5"/>
      <c r="B103" s="53"/>
      <c r="C103" s="53"/>
      <c r="D103" s="53"/>
      <c r="E103" s="53"/>
      <c r="F103" s="53"/>
      <c r="G103" s="53"/>
    </row>
    <row r="104" spans="1:7" hidden="1" x14ac:dyDescent="0.25">
      <c r="A104" s="5"/>
      <c r="B104" s="53"/>
      <c r="C104" s="53"/>
      <c r="D104" s="53"/>
      <c r="E104" s="53"/>
      <c r="F104" s="53"/>
      <c r="G104" s="53"/>
    </row>
    <row r="105" spans="1:7" hidden="1" x14ac:dyDescent="0.25">
      <c r="A105" s="5"/>
      <c r="B105" s="53"/>
      <c r="C105" s="53"/>
      <c r="D105" s="53"/>
      <c r="E105" s="53"/>
      <c r="F105" s="53"/>
      <c r="G105" s="53"/>
    </row>
    <row r="106" spans="1:7" ht="5.15" customHeight="1" x14ac:dyDescent="0.25">
      <c r="A106" s="163"/>
      <c r="B106" s="163"/>
      <c r="C106" s="163"/>
      <c r="D106" s="163"/>
      <c r="E106" s="163"/>
      <c r="F106" s="163"/>
      <c r="G106" s="163"/>
    </row>
    <row r="107" spans="1:7" ht="5.15" customHeight="1" x14ac:dyDescent="0.25">
      <c r="A107" s="5"/>
      <c r="B107" s="53"/>
      <c r="C107" s="53"/>
      <c r="D107" s="53"/>
      <c r="E107" s="53"/>
      <c r="F107" s="53"/>
      <c r="G107" s="53"/>
    </row>
    <row r="108" spans="1:7" x14ac:dyDescent="0.25">
      <c r="A108" s="189" t="s">
        <v>204</v>
      </c>
      <c r="B108" s="53"/>
      <c r="C108" s="53"/>
      <c r="D108" s="53"/>
      <c r="E108" s="53"/>
      <c r="F108" s="53"/>
      <c r="G108" s="53"/>
    </row>
    <row r="109" spans="1:7" x14ac:dyDescent="0.25">
      <c r="A109" s="5"/>
      <c r="B109" s="53"/>
      <c r="C109" s="53"/>
      <c r="D109" s="53"/>
      <c r="E109" s="53"/>
      <c r="F109" s="53"/>
      <c r="G109" s="53"/>
    </row>
    <row r="110" spans="1:7" x14ac:dyDescent="0.25">
      <c r="A110" s="5"/>
      <c r="B110" s="53"/>
      <c r="C110" s="53"/>
      <c r="D110" s="53"/>
      <c r="E110" s="53"/>
      <c r="F110" s="53"/>
      <c r="G110" s="53"/>
    </row>
    <row r="111" spans="1:7" x14ac:dyDescent="0.25">
      <c r="A111" s="5"/>
      <c r="B111" s="53"/>
      <c r="C111" s="53"/>
      <c r="D111" s="53"/>
      <c r="E111" s="53"/>
      <c r="F111" s="53"/>
      <c r="G111" s="53"/>
    </row>
    <row r="112" spans="1:7" x14ac:dyDescent="0.25">
      <c r="A112" s="5"/>
      <c r="B112" s="53"/>
      <c r="C112" s="53"/>
      <c r="D112" s="53"/>
      <c r="E112" s="53"/>
      <c r="F112" s="53"/>
      <c r="G112" s="53"/>
    </row>
    <row r="113" spans="1:7" x14ac:dyDescent="0.25">
      <c r="A113" s="5"/>
      <c r="B113" s="53"/>
      <c r="C113" s="53"/>
      <c r="D113" s="53"/>
      <c r="E113" s="53"/>
      <c r="F113" s="53"/>
      <c r="G113" s="53"/>
    </row>
    <row r="114" spans="1:7" x14ac:dyDescent="0.25">
      <c r="A114" s="5"/>
      <c r="B114" s="53"/>
      <c r="C114" s="53"/>
      <c r="D114" s="53"/>
      <c r="E114" s="53"/>
      <c r="F114" s="53"/>
      <c r="G114" s="53"/>
    </row>
    <row r="115" spans="1:7" x14ac:dyDescent="0.25">
      <c r="A115" s="5"/>
      <c r="B115" s="53"/>
      <c r="C115" s="53"/>
      <c r="D115" s="53"/>
      <c r="E115" s="53"/>
      <c r="F115" s="53"/>
      <c r="G115" s="53"/>
    </row>
    <row r="116" spans="1:7" x14ac:dyDescent="0.25">
      <c r="A116" s="5"/>
      <c r="B116" s="53"/>
      <c r="C116" s="53"/>
      <c r="D116" s="53"/>
      <c r="E116" s="53"/>
      <c r="F116" s="53"/>
      <c r="G116" s="53"/>
    </row>
    <row r="117" spans="1:7" x14ac:dyDescent="0.25">
      <c r="A117" s="5"/>
      <c r="B117" s="53"/>
      <c r="C117" s="53"/>
      <c r="D117" s="53"/>
      <c r="E117" s="53"/>
      <c r="F117" s="53"/>
      <c r="G117" s="53"/>
    </row>
    <row r="118" spans="1:7" x14ac:dyDescent="0.25">
      <c r="A118" s="5"/>
      <c r="B118" s="53"/>
      <c r="C118" s="53"/>
      <c r="D118" s="53"/>
      <c r="E118" s="53"/>
      <c r="F118" s="53"/>
      <c r="G118" s="53"/>
    </row>
    <row r="119" spans="1:7" x14ac:dyDescent="0.25">
      <c r="A119" s="5"/>
      <c r="B119" s="53"/>
      <c r="C119" s="53"/>
      <c r="D119" s="53"/>
      <c r="E119" s="53"/>
      <c r="F119" s="53"/>
      <c r="G119" s="53"/>
    </row>
    <row r="120" spans="1:7" x14ac:dyDescent="0.25">
      <c r="A120" s="5"/>
      <c r="B120" s="53"/>
      <c r="C120" s="53"/>
      <c r="D120" s="53"/>
      <c r="E120" s="53"/>
      <c r="F120" s="53"/>
      <c r="G120" s="53"/>
    </row>
    <row r="121" spans="1:7" x14ac:dyDescent="0.25">
      <c r="A121" s="5"/>
      <c r="B121" s="53"/>
      <c r="C121" s="53"/>
      <c r="D121" s="53"/>
      <c r="E121" s="53"/>
      <c r="F121" s="53"/>
      <c r="G121" s="53"/>
    </row>
    <row r="122" spans="1:7" x14ac:dyDescent="0.25">
      <c r="A122" s="5"/>
      <c r="B122" s="53"/>
      <c r="C122" s="53"/>
      <c r="D122" s="53"/>
      <c r="E122" s="53"/>
      <c r="F122" s="53"/>
      <c r="G122" s="53"/>
    </row>
    <row r="123" spans="1:7" x14ac:dyDescent="0.25">
      <c r="A123" s="5"/>
      <c r="B123" s="53"/>
      <c r="C123" s="53"/>
      <c r="D123" s="53"/>
      <c r="E123" s="53"/>
      <c r="F123" s="53"/>
      <c r="G123" s="53"/>
    </row>
    <row r="124" spans="1:7" x14ac:dyDescent="0.25">
      <c r="A124" s="5"/>
      <c r="B124" s="53"/>
      <c r="C124" s="53"/>
      <c r="D124" s="53"/>
      <c r="E124" s="53"/>
      <c r="F124" s="53"/>
      <c r="G124" s="53"/>
    </row>
    <row r="125" spans="1:7" x14ac:dyDescent="0.25">
      <c r="A125" s="5"/>
      <c r="B125" s="53"/>
      <c r="C125" s="53"/>
      <c r="D125" s="53"/>
      <c r="E125" s="53"/>
      <c r="F125" s="53"/>
      <c r="G125" s="53"/>
    </row>
    <row r="126" spans="1:7" x14ac:dyDescent="0.25">
      <c r="A126" s="5"/>
      <c r="B126" s="53"/>
      <c r="C126" s="53"/>
      <c r="D126" s="53"/>
      <c r="E126" s="53"/>
      <c r="F126" s="53"/>
      <c r="G126" s="53"/>
    </row>
    <row r="127" spans="1:7" x14ac:dyDescent="0.25">
      <c r="A127" s="5"/>
      <c r="B127" s="53"/>
      <c r="C127" s="53"/>
      <c r="D127" s="53"/>
      <c r="E127" s="53"/>
      <c r="F127" s="53"/>
      <c r="G127" s="53"/>
    </row>
    <row r="128" spans="1:7" x14ac:dyDescent="0.25">
      <c r="A128" s="5"/>
      <c r="B128" s="53"/>
      <c r="C128" s="53"/>
      <c r="D128" s="53"/>
      <c r="E128" s="53"/>
      <c r="F128" s="53"/>
      <c r="G128" s="53"/>
    </row>
    <row r="129" spans="1:7" x14ac:dyDescent="0.25">
      <c r="A129" s="5"/>
      <c r="B129" s="53"/>
      <c r="C129" s="53"/>
      <c r="D129" s="53"/>
      <c r="E129" s="53"/>
      <c r="F129" s="53"/>
      <c r="G129" s="53"/>
    </row>
    <row r="130" spans="1:7" x14ac:dyDescent="0.25">
      <c r="A130" s="158"/>
      <c r="B130" s="53"/>
      <c r="C130" s="53"/>
      <c r="D130" s="53"/>
      <c r="E130" s="53"/>
      <c r="F130" s="53"/>
      <c r="G130" s="53"/>
    </row>
    <row r="131" spans="1:7" x14ac:dyDescent="0.25">
      <c r="A131" s="5"/>
      <c r="B131" s="53"/>
      <c r="C131" s="53"/>
      <c r="D131" s="53"/>
      <c r="E131" s="53"/>
      <c r="F131" s="53"/>
      <c r="G131" s="53"/>
    </row>
    <row r="132" spans="1:7" x14ac:dyDescent="0.25">
      <c r="A132" s="5"/>
      <c r="B132" s="53"/>
      <c r="C132" s="53"/>
      <c r="D132" s="53"/>
      <c r="E132" s="53"/>
      <c r="F132" s="53"/>
      <c r="G132" s="53"/>
    </row>
    <row r="133" spans="1:7" x14ac:dyDescent="0.25">
      <c r="A133" s="5"/>
      <c r="B133" s="53"/>
      <c r="C133" s="53"/>
      <c r="D133" s="53"/>
      <c r="E133" s="53"/>
      <c r="F133" s="53"/>
      <c r="G133" s="53"/>
    </row>
    <row r="134" spans="1:7" x14ac:dyDescent="0.25">
      <c r="A134" s="5"/>
      <c r="B134" s="53"/>
      <c r="C134" s="53"/>
      <c r="D134" s="53"/>
      <c r="E134" s="53"/>
      <c r="F134" s="53"/>
      <c r="G134" s="53"/>
    </row>
    <row r="135" spans="1:7" x14ac:dyDescent="0.25">
      <c r="A135" s="5"/>
      <c r="B135" s="53"/>
      <c r="C135" s="53"/>
      <c r="D135" s="53"/>
      <c r="E135" s="53"/>
      <c r="F135" s="53"/>
      <c r="G135" s="53"/>
    </row>
    <row r="136" spans="1:7" ht="15.5" x14ac:dyDescent="0.35">
      <c r="A136" s="117"/>
      <c r="B136" s="159"/>
      <c r="C136" s="119"/>
      <c r="D136" s="119"/>
      <c r="E136" s="119"/>
      <c r="F136" s="117"/>
      <c r="G136" s="53"/>
    </row>
    <row r="137" spans="1:7" ht="15.5" x14ac:dyDescent="0.35">
      <c r="A137" s="117"/>
      <c r="B137" s="159"/>
      <c r="C137" s="119"/>
      <c r="D137" s="119"/>
      <c r="E137" s="119"/>
      <c r="F137" s="117"/>
    </row>
    <row r="138" spans="1:7" ht="15.5" x14ac:dyDescent="0.35">
      <c r="A138" s="117"/>
      <c r="B138" s="159"/>
      <c r="C138" s="119"/>
      <c r="D138" s="119"/>
      <c r="E138" s="119"/>
      <c r="F138" s="117"/>
    </row>
    <row r="139" spans="1:7" ht="15.5" x14ac:dyDescent="0.35">
      <c r="A139" s="117"/>
      <c r="B139" s="159"/>
      <c r="C139" s="119"/>
      <c r="D139" s="119"/>
      <c r="E139" s="119"/>
      <c r="F139" s="117"/>
    </row>
    <row r="140" spans="1:7" ht="15.5" x14ac:dyDescent="0.35">
      <c r="A140" s="117"/>
      <c r="B140" s="119"/>
      <c r="C140" s="119"/>
      <c r="D140" s="119"/>
      <c r="E140" s="119"/>
      <c r="F140" s="117"/>
    </row>
    <row r="141" spans="1:7" ht="15.5" x14ac:dyDescent="0.35">
      <c r="A141" s="117"/>
      <c r="B141" s="119"/>
      <c r="C141" s="119"/>
      <c r="D141" s="119"/>
      <c r="E141" s="119"/>
      <c r="F141" s="117"/>
    </row>
    <row r="142" spans="1:7" ht="15.5" x14ac:dyDescent="0.35">
      <c r="A142" s="117"/>
      <c r="B142" s="119"/>
      <c r="C142" s="119"/>
      <c r="D142" s="119"/>
      <c r="E142" s="119"/>
      <c r="F142" s="117"/>
    </row>
    <row r="143" spans="1:7" ht="15.5" x14ac:dyDescent="0.35">
      <c r="A143" s="117"/>
      <c r="B143" s="119"/>
      <c r="C143" s="119"/>
      <c r="D143" s="119"/>
      <c r="E143" s="119"/>
      <c r="F143" s="117"/>
    </row>
    <row r="144" spans="1:7" ht="15.5" x14ac:dyDescent="0.35">
      <c r="A144" s="117"/>
      <c r="B144" s="119"/>
      <c r="C144" s="119"/>
      <c r="D144" s="119"/>
      <c r="E144" s="119"/>
      <c r="F144" s="117"/>
    </row>
    <row r="145" spans="1:6" ht="15.5" x14ac:dyDescent="0.35">
      <c r="A145" s="117"/>
      <c r="B145" s="119"/>
      <c r="C145" s="119"/>
      <c r="D145" s="119"/>
      <c r="E145" s="119"/>
      <c r="F145" s="117"/>
    </row>
    <row r="146" spans="1:6" ht="15.5" x14ac:dyDescent="0.35">
      <c r="A146" s="117"/>
      <c r="B146" s="119"/>
      <c r="C146" s="119"/>
      <c r="D146" s="119"/>
      <c r="E146" s="119"/>
      <c r="F146" s="117"/>
    </row>
    <row r="147" spans="1:6" ht="15.5" x14ac:dyDescent="0.35">
      <c r="A147" s="117"/>
      <c r="B147" s="119"/>
      <c r="C147" s="119"/>
      <c r="D147" s="119"/>
      <c r="E147" s="119"/>
      <c r="F147" s="117"/>
    </row>
    <row r="148" spans="1:6" ht="15.5" x14ac:dyDescent="0.35">
      <c r="A148" s="117"/>
      <c r="B148" s="119"/>
      <c r="C148" s="119"/>
      <c r="D148" s="119"/>
      <c r="E148" s="119"/>
      <c r="F148" s="117"/>
    </row>
    <row r="149" spans="1:6" ht="15.5" x14ac:dyDescent="0.35">
      <c r="A149" s="117"/>
      <c r="B149" s="119"/>
      <c r="C149" s="119"/>
      <c r="D149" s="119"/>
      <c r="E149" s="119"/>
      <c r="F149" s="117"/>
    </row>
    <row r="150" spans="1:6" ht="15.5" x14ac:dyDescent="0.35">
      <c r="A150" s="117"/>
      <c r="B150" s="119"/>
      <c r="C150" s="119"/>
      <c r="D150" s="119"/>
      <c r="E150" s="119"/>
      <c r="F150" s="117"/>
    </row>
    <row r="151" spans="1:6" ht="15.5" x14ac:dyDescent="0.35">
      <c r="A151" s="117"/>
      <c r="B151" s="119"/>
      <c r="C151" s="119"/>
      <c r="D151" s="119"/>
      <c r="E151" s="119"/>
      <c r="F151" s="117"/>
    </row>
    <row r="152" spans="1:6" ht="15.5" x14ac:dyDescent="0.35">
      <c r="A152" s="117"/>
      <c r="B152" s="119"/>
      <c r="C152" s="119"/>
      <c r="D152" s="119"/>
      <c r="E152" s="119"/>
      <c r="F152" s="117"/>
    </row>
    <row r="153" spans="1:6" ht="15.5" x14ac:dyDescent="0.35">
      <c r="A153" s="117"/>
      <c r="B153" s="119"/>
      <c r="C153" s="119"/>
      <c r="D153" s="119"/>
      <c r="E153" s="119"/>
      <c r="F153" s="117"/>
    </row>
    <row r="154" spans="1:6" ht="15.5" x14ac:dyDescent="0.35">
      <c r="A154" s="117"/>
      <c r="B154" s="119"/>
      <c r="C154" s="119"/>
      <c r="D154" s="119"/>
      <c r="E154" s="119"/>
      <c r="F154" s="117"/>
    </row>
    <row r="155" spans="1:6" ht="15.5" x14ac:dyDescent="0.35">
      <c r="A155" s="117"/>
      <c r="B155" s="119"/>
      <c r="C155" s="119"/>
      <c r="D155" s="119"/>
      <c r="E155" s="119"/>
      <c r="F155" s="117"/>
    </row>
    <row r="156" spans="1:6" ht="15.5" x14ac:dyDescent="0.35">
      <c r="A156" s="117"/>
      <c r="B156" s="119"/>
      <c r="C156" s="119"/>
      <c r="D156" s="119"/>
      <c r="E156" s="119"/>
      <c r="F156" s="117"/>
    </row>
    <row r="157" spans="1:6" ht="15.5" x14ac:dyDescent="0.35">
      <c r="A157" s="117"/>
      <c r="B157" s="119"/>
      <c r="C157" s="119"/>
      <c r="D157" s="119"/>
      <c r="E157" s="119"/>
      <c r="F157" s="117"/>
    </row>
    <row r="158" spans="1:6" ht="15.5" x14ac:dyDescent="0.35">
      <c r="A158" s="117"/>
      <c r="B158" s="119"/>
      <c r="C158" s="119"/>
      <c r="D158" s="119"/>
      <c r="E158" s="119"/>
      <c r="F158" s="117"/>
    </row>
    <row r="159" spans="1:6" ht="15.5" x14ac:dyDescent="0.35">
      <c r="A159" s="117"/>
      <c r="B159" s="119"/>
      <c r="C159" s="119"/>
      <c r="D159" s="119"/>
      <c r="E159" s="119"/>
      <c r="F159" s="117"/>
    </row>
    <row r="160" spans="1:6" ht="15.5" x14ac:dyDescent="0.35">
      <c r="A160" s="117"/>
      <c r="B160" s="119"/>
      <c r="C160" s="119"/>
      <c r="D160" s="119"/>
      <c r="E160" s="119"/>
      <c r="F160" s="117"/>
    </row>
    <row r="161" spans="1:6" ht="15.5" x14ac:dyDescent="0.35">
      <c r="A161" s="117"/>
      <c r="B161" s="119"/>
      <c r="C161" s="119"/>
      <c r="D161" s="119"/>
      <c r="E161" s="119"/>
      <c r="F161" s="117"/>
    </row>
    <row r="162" spans="1:6" ht="15.5" x14ac:dyDescent="0.35">
      <c r="A162" s="117"/>
      <c r="B162" s="119"/>
      <c r="C162" s="119"/>
      <c r="D162" s="119"/>
      <c r="E162" s="119"/>
      <c r="F162" s="117"/>
    </row>
    <row r="163" spans="1:6" ht="15.5" x14ac:dyDescent="0.35">
      <c r="A163" s="117"/>
      <c r="B163" s="119"/>
      <c r="C163" s="119"/>
      <c r="D163" s="119"/>
      <c r="E163" s="119"/>
      <c r="F163" s="117"/>
    </row>
    <row r="164" spans="1:6" ht="15.5" x14ac:dyDescent="0.35">
      <c r="A164" s="117"/>
      <c r="B164" s="119"/>
      <c r="C164" s="119"/>
      <c r="D164" s="119"/>
      <c r="E164" s="119"/>
      <c r="F164" s="117"/>
    </row>
    <row r="165" spans="1:6" ht="15.5" x14ac:dyDescent="0.35">
      <c r="A165" s="117"/>
      <c r="B165" s="119"/>
      <c r="C165" s="119"/>
      <c r="D165" s="119"/>
      <c r="E165" s="119"/>
      <c r="F165" s="117"/>
    </row>
    <row r="166" spans="1:6" ht="15.5" x14ac:dyDescent="0.35">
      <c r="A166" s="117"/>
      <c r="B166" s="119"/>
      <c r="C166" s="119"/>
      <c r="D166" s="119"/>
      <c r="E166" s="119"/>
      <c r="F166" s="117"/>
    </row>
    <row r="167" spans="1:6" ht="15.5" x14ac:dyDescent="0.35">
      <c r="A167" s="117"/>
      <c r="B167" s="119"/>
      <c r="C167" s="119"/>
      <c r="D167" s="119"/>
      <c r="E167" s="119"/>
      <c r="F167" s="117"/>
    </row>
    <row r="168" spans="1:6" ht="15.5" x14ac:dyDescent="0.35">
      <c r="A168" s="117"/>
      <c r="B168" s="119"/>
      <c r="C168" s="119"/>
      <c r="D168" s="119"/>
      <c r="E168" s="119"/>
      <c r="F168" s="117"/>
    </row>
    <row r="169" spans="1:6" ht="15.5" x14ac:dyDescent="0.35">
      <c r="A169" s="117"/>
      <c r="B169" s="119"/>
      <c r="C169" s="119"/>
      <c r="D169" s="119"/>
      <c r="E169" s="119"/>
      <c r="F169" s="117"/>
    </row>
    <row r="170" spans="1:6" ht="15.5" x14ac:dyDescent="0.35">
      <c r="A170" s="117"/>
      <c r="B170" s="119"/>
      <c r="C170" s="119"/>
      <c r="D170" s="119"/>
      <c r="E170" s="119"/>
      <c r="F170" s="117"/>
    </row>
    <row r="171" spans="1:6" ht="15.5" x14ac:dyDescent="0.35">
      <c r="A171" s="117"/>
      <c r="B171" s="119"/>
      <c r="C171" s="119"/>
      <c r="D171" s="119"/>
      <c r="E171" s="119"/>
      <c r="F171" s="117"/>
    </row>
    <row r="172" spans="1:6" ht="15.5" x14ac:dyDescent="0.35">
      <c r="A172" s="117"/>
      <c r="B172" s="119"/>
      <c r="C172" s="119"/>
      <c r="D172" s="119"/>
      <c r="E172" s="119"/>
      <c r="F172" s="117"/>
    </row>
    <row r="173" spans="1:6" ht="15.5" x14ac:dyDescent="0.35">
      <c r="A173" s="117"/>
      <c r="B173" s="119"/>
      <c r="C173" s="119"/>
      <c r="D173" s="119"/>
      <c r="E173" s="119"/>
      <c r="F173" s="117"/>
    </row>
    <row r="174" spans="1:6" ht="15.5" x14ac:dyDescent="0.35">
      <c r="A174" s="117"/>
      <c r="B174" s="119"/>
      <c r="C174" s="119"/>
      <c r="D174" s="119"/>
      <c r="E174" s="119"/>
      <c r="F174" s="117"/>
    </row>
    <row r="175" spans="1:6" ht="15.5" x14ac:dyDescent="0.35">
      <c r="A175" s="117"/>
      <c r="B175" s="119"/>
      <c r="C175" s="119"/>
      <c r="D175" s="119"/>
      <c r="E175" s="119"/>
      <c r="F175" s="117"/>
    </row>
    <row r="176" spans="1:6" ht="15.5" x14ac:dyDescent="0.35">
      <c r="A176" s="117"/>
      <c r="B176" s="119"/>
      <c r="C176" s="119"/>
      <c r="D176" s="119"/>
      <c r="E176" s="119"/>
      <c r="F176" s="117"/>
    </row>
    <row r="177" spans="1:6" ht="15.5" x14ac:dyDescent="0.35">
      <c r="A177" s="117"/>
      <c r="B177" s="119"/>
      <c r="C177" s="119"/>
      <c r="D177" s="119"/>
      <c r="E177" s="119"/>
      <c r="F177" s="117"/>
    </row>
    <row r="178" spans="1:6" ht="15.5" x14ac:dyDescent="0.35">
      <c r="A178" s="117"/>
      <c r="B178" s="119"/>
      <c r="C178" s="119"/>
      <c r="D178" s="119"/>
      <c r="E178" s="119"/>
      <c r="F178" s="117"/>
    </row>
    <row r="179" spans="1:6" ht="15.5" x14ac:dyDescent="0.35">
      <c r="A179" s="117"/>
      <c r="B179" s="119"/>
      <c r="C179" s="119"/>
      <c r="D179" s="119"/>
      <c r="E179" s="119"/>
      <c r="F179" s="117"/>
    </row>
    <row r="180" spans="1:6" ht="15.5" x14ac:dyDescent="0.35">
      <c r="A180" s="117"/>
      <c r="B180" s="119"/>
      <c r="C180" s="119"/>
      <c r="D180" s="119"/>
      <c r="E180" s="119"/>
      <c r="F180" s="117"/>
    </row>
    <row r="181" spans="1:6" ht="15.5" x14ac:dyDescent="0.35">
      <c r="A181" s="117"/>
      <c r="B181" s="119"/>
      <c r="C181" s="119"/>
      <c r="D181" s="119"/>
      <c r="E181" s="119"/>
      <c r="F181" s="117"/>
    </row>
    <row r="182" spans="1:6" ht="15.5" x14ac:dyDescent="0.35">
      <c r="A182" s="117"/>
      <c r="B182" s="119"/>
      <c r="C182" s="119"/>
      <c r="D182" s="119"/>
      <c r="E182" s="119"/>
      <c r="F182" s="117"/>
    </row>
    <row r="183" spans="1:6" ht="15.5" x14ac:dyDescent="0.35">
      <c r="A183" s="117"/>
      <c r="B183" s="119"/>
      <c r="C183" s="119"/>
      <c r="D183" s="119"/>
      <c r="E183" s="119"/>
      <c r="F183" s="117"/>
    </row>
    <row r="184" spans="1:6" ht="15.5" x14ac:dyDescent="0.35">
      <c r="A184" s="117"/>
      <c r="B184" s="119"/>
      <c r="C184" s="119"/>
      <c r="D184" s="119"/>
      <c r="E184" s="119"/>
      <c r="F184" s="117"/>
    </row>
    <row r="185" spans="1:6" ht="15.5" x14ac:dyDescent="0.35">
      <c r="A185" s="117"/>
      <c r="B185" s="119"/>
      <c r="C185" s="119"/>
      <c r="D185" s="119"/>
      <c r="E185" s="119"/>
      <c r="F185" s="117"/>
    </row>
    <row r="186" spans="1:6" ht="15.5" x14ac:dyDescent="0.35">
      <c r="A186" s="117"/>
      <c r="B186" s="119"/>
      <c r="C186" s="119"/>
      <c r="D186" s="119"/>
      <c r="E186" s="119"/>
      <c r="F186" s="117"/>
    </row>
    <row r="187" spans="1:6" ht="15.5" x14ac:dyDescent="0.35">
      <c r="A187" s="117"/>
      <c r="B187" s="119"/>
      <c r="C187" s="119"/>
      <c r="D187" s="119"/>
      <c r="E187" s="119"/>
      <c r="F187" s="117"/>
    </row>
    <row r="188" spans="1:6" ht="15.5" x14ac:dyDescent="0.35">
      <c r="A188" s="117"/>
      <c r="B188" s="119"/>
      <c r="C188" s="119"/>
      <c r="D188" s="119"/>
      <c r="E188" s="119"/>
      <c r="F188" s="117"/>
    </row>
    <row r="189" spans="1:6" ht="15.5" x14ac:dyDescent="0.35">
      <c r="A189" s="117"/>
      <c r="B189" s="119"/>
      <c r="C189" s="119"/>
      <c r="D189" s="119"/>
      <c r="E189" s="119"/>
      <c r="F189" s="117"/>
    </row>
    <row r="190" spans="1:6" ht="15.5" x14ac:dyDescent="0.35">
      <c r="A190" s="117"/>
      <c r="B190" s="119"/>
      <c r="C190" s="119"/>
      <c r="D190" s="119"/>
      <c r="E190" s="119"/>
      <c r="F190" s="117"/>
    </row>
    <row r="191" spans="1:6" ht="15.5" x14ac:dyDescent="0.35">
      <c r="A191" s="117"/>
      <c r="B191" s="119"/>
      <c r="C191" s="119"/>
      <c r="D191" s="119"/>
      <c r="E191" s="119"/>
      <c r="F191" s="117"/>
    </row>
    <row r="192" spans="1:6" ht="15.5" x14ac:dyDescent="0.35">
      <c r="A192" s="117"/>
      <c r="B192" s="119"/>
      <c r="C192" s="119"/>
      <c r="D192" s="119"/>
      <c r="E192" s="119"/>
      <c r="F192" s="117"/>
    </row>
    <row r="193" spans="1:6" ht="15.5" x14ac:dyDescent="0.35">
      <c r="A193" s="117"/>
      <c r="B193" s="119"/>
      <c r="C193" s="119"/>
      <c r="D193" s="119"/>
      <c r="E193" s="119"/>
      <c r="F193" s="117"/>
    </row>
    <row r="194" spans="1:6" ht="15.5" x14ac:dyDescent="0.35">
      <c r="A194" s="117"/>
      <c r="B194" s="119"/>
      <c r="C194" s="119"/>
      <c r="D194" s="119"/>
      <c r="E194" s="119"/>
      <c r="F194" s="117"/>
    </row>
    <row r="195" spans="1:6" ht="15.5" x14ac:dyDescent="0.35">
      <c r="A195" s="117"/>
      <c r="B195" s="119"/>
      <c r="C195" s="119"/>
      <c r="D195" s="119"/>
      <c r="E195" s="119"/>
      <c r="F195" s="117"/>
    </row>
    <row r="196" spans="1:6" ht="15.5" x14ac:dyDescent="0.35">
      <c r="A196" s="117"/>
      <c r="B196" s="119"/>
      <c r="C196" s="119"/>
      <c r="D196" s="119"/>
      <c r="E196" s="119"/>
      <c r="F196" s="117"/>
    </row>
    <row r="197" spans="1:6" ht="15.5" x14ac:dyDescent="0.35">
      <c r="A197" s="117"/>
      <c r="B197" s="119"/>
      <c r="C197" s="119"/>
      <c r="D197" s="119"/>
      <c r="E197" s="119"/>
      <c r="F197" s="117"/>
    </row>
    <row r="198" spans="1:6" ht="15.5" x14ac:dyDescent="0.35">
      <c r="A198" s="117"/>
      <c r="B198" s="119"/>
      <c r="C198" s="119"/>
      <c r="D198" s="119"/>
      <c r="E198" s="119"/>
      <c r="F198" s="117"/>
    </row>
    <row r="199" spans="1:6" ht="15.5" x14ac:dyDescent="0.35">
      <c r="A199" s="117"/>
      <c r="B199" s="119"/>
      <c r="C199" s="119"/>
      <c r="D199" s="119"/>
      <c r="E199" s="119"/>
      <c r="F199" s="117"/>
    </row>
    <row r="200" spans="1:6" ht="15.5" x14ac:dyDescent="0.35">
      <c r="A200" s="117"/>
      <c r="B200" s="119"/>
      <c r="C200" s="119"/>
      <c r="D200" s="119"/>
      <c r="E200" s="119"/>
      <c r="F200" s="117"/>
    </row>
    <row r="201" spans="1:6" ht="15.5" x14ac:dyDescent="0.35">
      <c r="A201" s="117"/>
      <c r="B201" s="119"/>
      <c r="C201" s="119"/>
      <c r="D201" s="119"/>
      <c r="E201" s="119"/>
      <c r="F201" s="117"/>
    </row>
    <row r="202" spans="1:6" ht="15.5" x14ac:dyDescent="0.35">
      <c r="A202" s="117"/>
      <c r="B202" s="119"/>
      <c r="C202" s="119"/>
      <c r="D202" s="119"/>
      <c r="E202" s="119"/>
      <c r="F202" s="117"/>
    </row>
    <row r="203" spans="1:6" ht="15.5" x14ac:dyDescent="0.35">
      <c r="A203" s="117"/>
      <c r="B203" s="119"/>
      <c r="C203" s="119"/>
      <c r="D203" s="119"/>
      <c r="E203" s="119"/>
      <c r="F203" s="117"/>
    </row>
    <row r="204" spans="1:6" ht="15.5" x14ac:dyDescent="0.35">
      <c r="A204" s="117"/>
      <c r="B204" s="119"/>
      <c r="C204" s="119"/>
      <c r="D204" s="119"/>
      <c r="E204" s="119"/>
      <c r="F204" s="117"/>
    </row>
    <row r="205" spans="1:6" ht="15.5" x14ac:dyDescent="0.35">
      <c r="A205" s="117"/>
      <c r="B205" s="119"/>
      <c r="C205" s="119"/>
      <c r="D205" s="119"/>
      <c r="E205" s="119"/>
      <c r="F205" s="117"/>
    </row>
    <row r="206" spans="1:6" ht="15.5" x14ac:dyDescent="0.35">
      <c r="A206" s="117"/>
      <c r="B206" s="119"/>
      <c r="C206" s="119"/>
      <c r="D206" s="119"/>
      <c r="E206" s="119"/>
      <c r="F206" s="117"/>
    </row>
    <row r="207" spans="1:6" ht="15.5" x14ac:dyDescent="0.35">
      <c r="A207" s="117"/>
      <c r="B207" s="119"/>
      <c r="C207" s="119"/>
      <c r="D207" s="119"/>
      <c r="E207" s="119"/>
      <c r="F207" s="117"/>
    </row>
    <row r="208" spans="1:6" ht="15.5" x14ac:dyDescent="0.35">
      <c r="A208" s="117"/>
      <c r="B208" s="119"/>
      <c r="C208" s="119"/>
      <c r="D208" s="119"/>
      <c r="E208" s="119"/>
      <c r="F208" s="117"/>
    </row>
    <row r="209" spans="1:6" ht="15.5" x14ac:dyDescent="0.35">
      <c r="A209" s="117"/>
      <c r="B209" s="119"/>
      <c r="C209" s="119"/>
      <c r="D209" s="119"/>
      <c r="E209" s="119"/>
      <c r="F209" s="117"/>
    </row>
    <row r="210" spans="1:6" ht="15.5" x14ac:dyDescent="0.35">
      <c r="A210" s="117"/>
      <c r="B210" s="119"/>
      <c r="C210" s="119"/>
      <c r="D210" s="119"/>
      <c r="E210" s="119"/>
      <c r="F210" s="117"/>
    </row>
    <row r="211" spans="1:6" ht="15.5" x14ac:dyDescent="0.35">
      <c r="A211" s="117"/>
      <c r="B211" s="119"/>
      <c r="C211" s="119"/>
      <c r="D211" s="119"/>
      <c r="E211" s="119"/>
      <c r="F211" s="117"/>
    </row>
    <row r="212" spans="1:6" ht="15.5" x14ac:dyDescent="0.35">
      <c r="A212" s="117"/>
      <c r="B212" s="119"/>
      <c r="C212" s="119"/>
      <c r="D212" s="119"/>
      <c r="E212" s="119"/>
      <c r="F212" s="117"/>
    </row>
    <row r="213" spans="1:6" ht="15.5" x14ac:dyDescent="0.35">
      <c r="A213" s="117"/>
      <c r="B213" s="119"/>
      <c r="C213" s="119"/>
      <c r="D213" s="119"/>
      <c r="E213" s="119"/>
      <c r="F213" s="117"/>
    </row>
    <row r="214" spans="1:6" ht="15.5" x14ac:dyDescent="0.35">
      <c r="A214" s="117"/>
      <c r="B214" s="119"/>
      <c r="C214" s="119"/>
      <c r="D214" s="119"/>
      <c r="E214" s="119"/>
      <c r="F214" s="117"/>
    </row>
    <row r="215" spans="1:6" ht="15.5" x14ac:dyDescent="0.35">
      <c r="A215" s="117"/>
      <c r="B215" s="119"/>
      <c r="C215" s="119"/>
      <c r="D215" s="119"/>
      <c r="E215" s="119"/>
      <c r="F215" s="117"/>
    </row>
    <row r="216" spans="1:6" ht="15.5" x14ac:dyDescent="0.35">
      <c r="A216" s="117"/>
      <c r="B216" s="119"/>
      <c r="C216" s="119"/>
      <c r="D216" s="119"/>
      <c r="E216" s="119"/>
      <c r="F216" s="117"/>
    </row>
    <row r="217" spans="1:6" ht="15.5" x14ac:dyDescent="0.35">
      <c r="A217" s="117"/>
      <c r="B217" s="119"/>
      <c r="C217" s="119"/>
      <c r="D217" s="119"/>
      <c r="E217" s="119"/>
      <c r="F217" s="117"/>
    </row>
    <row r="218" spans="1:6" ht="15.5" x14ac:dyDescent="0.35">
      <c r="A218" s="117"/>
      <c r="B218" s="119"/>
      <c r="C218" s="119"/>
      <c r="D218" s="119"/>
      <c r="E218" s="119"/>
      <c r="F218" s="117"/>
    </row>
    <row r="219" spans="1:6" ht="15.5" x14ac:dyDescent="0.35">
      <c r="A219" s="117"/>
      <c r="B219" s="119"/>
      <c r="C219" s="119"/>
      <c r="D219" s="119"/>
      <c r="E219" s="119"/>
      <c r="F219" s="117"/>
    </row>
    <row r="220" spans="1:6" ht="15.5" x14ac:dyDescent="0.35">
      <c r="A220" s="117"/>
      <c r="B220" s="119"/>
      <c r="C220" s="119"/>
      <c r="D220" s="119"/>
      <c r="E220" s="119"/>
      <c r="F220" s="117"/>
    </row>
    <row r="221" spans="1:6" ht="15.5" x14ac:dyDescent="0.35">
      <c r="A221" s="117"/>
      <c r="B221" s="119"/>
      <c r="C221" s="119"/>
      <c r="D221" s="119"/>
      <c r="E221" s="119"/>
      <c r="F221" s="117"/>
    </row>
    <row r="222" spans="1:6" ht="15.5" x14ac:dyDescent="0.35">
      <c r="A222" s="117"/>
      <c r="B222" s="119"/>
      <c r="C222" s="119"/>
      <c r="D222" s="119"/>
      <c r="E222" s="119"/>
      <c r="F222" s="117"/>
    </row>
    <row r="223" spans="1:6" ht="15.5" x14ac:dyDescent="0.35">
      <c r="A223" s="117"/>
      <c r="B223" s="119"/>
      <c r="C223" s="119"/>
      <c r="D223" s="119"/>
      <c r="E223" s="119"/>
      <c r="F223" s="117"/>
    </row>
    <row r="224" spans="1:6" ht="15.5" x14ac:dyDescent="0.35">
      <c r="A224" s="117"/>
      <c r="B224" s="119"/>
      <c r="C224" s="119"/>
      <c r="D224" s="119"/>
      <c r="E224" s="119"/>
      <c r="F224" s="117"/>
    </row>
    <row r="225" spans="1:6" ht="15.5" x14ac:dyDescent="0.35">
      <c r="A225" s="117"/>
      <c r="B225" s="119"/>
      <c r="C225" s="119"/>
      <c r="D225" s="119"/>
      <c r="E225" s="119"/>
      <c r="F225" s="117"/>
    </row>
    <row r="226" spans="1:6" ht="15.5" x14ac:dyDescent="0.35">
      <c r="A226" s="117"/>
      <c r="B226" s="119"/>
      <c r="C226" s="119"/>
      <c r="D226" s="119"/>
      <c r="E226" s="119"/>
      <c r="F226" s="117"/>
    </row>
    <row r="227" spans="1:6" ht="15.5" x14ac:dyDescent="0.35">
      <c r="A227" s="117"/>
      <c r="B227" s="119"/>
      <c r="C227" s="119"/>
      <c r="D227" s="119"/>
      <c r="E227" s="119"/>
      <c r="F227" s="117"/>
    </row>
    <row r="228" spans="1:6" ht="15.5" x14ac:dyDescent="0.35">
      <c r="A228" s="117"/>
      <c r="B228" s="119"/>
      <c r="C228" s="119"/>
      <c r="D228" s="119"/>
      <c r="E228" s="119"/>
      <c r="F228" s="117"/>
    </row>
    <row r="229" spans="1:6" ht="15.5" x14ac:dyDescent="0.35">
      <c r="A229" s="117"/>
      <c r="B229" s="119"/>
      <c r="C229" s="119"/>
      <c r="D229" s="119"/>
      <c r="E229" s="119"/>
      <c r="F229" s="117"/>
    </row>
    <row r="230" spans="1:6" ht="15.5" x14ac:dyDescent="0.35">
      <c r="A230" s="117"/>
      <c r="B230" s="119"/>
      <c r="C230" s="119"/>
      <c r="D230" s="119"/>
      <c r="E230" s="119"/>
      <c r="F230" s="117"/>
    </row>
    <row r="231" spans="1:6" ht="15.5" x14ac:dyDescent="0.35">
      <c r="A231" s="117"/>
      <c r="B231" s="119"/>
      <c r="C231" s="119"/>
      <c r="D231" s="119"/>
      <c r="E231" s="119"/>
      <c r="F231" s="117"/>
    </row>
    <row r="232" spans="1:6" ht="15.5" x14ac:dyDescent="0.35">
      <c r="A232" s="117"/>
      <c r="B232" s="119"/>
      <c r="C232" s="119"/>
      <c r="D232" s="119"/>
      <c r="E232" s="119"/>
      <c r="F232" s="117"/>
    </row>
    <row r="233" spans="1:6" ht="15.5" x14ac:dyDescent="0.35">
      <c r="A233" s="117"/>
      <c r="B233" s="119"/>
      <c r="C233" s="119"/>
      <c r="D233" s="119"/>
      <c r="E233" s="119"/>
      <c r="F233" s="117"/>
    </row>
    <row r="234" spans="1:6" ht="15.5" x14ac:dyDescent="0.35">
      <c r="A234" s="117"/>
      <c r="B234" s="119"/>
      <c r="C234" s="119"/>
      <c r="D234" s="119"/>
      <c r="E234" s="119"/>
      <c r="F234" s="117"/>
    </row>
    <row r="235" spans="1:6" ht="15.5" x14ac:dyDescent="0.35">
      <c r="A235" s="117"/>
      <c r="B235" s="119"/>
      <c r="C235" s="119"/>
      <c r="D235" s="119"/>
      <c r="E235" s="119"/>
      <c r="F235" s="117"/>
    </row>
    <row r="236" spans="1:6" ht="15.5" x14ac:dyDescent="0.35">
      <c r="A236" s="117"/>
      <c r="B236" s="119"/>
      <c r="C236" s="119"/>
      <c r="D236" s="119"/>
      <c r="E236" s="119"/>
      <c r="F236" s="117"/>
    </row>
    <row r="237" spans="1:6" ht="15.5" x14ac:dyDescent="0.35">
      <c r="A237" s="117"/>
      <c r="B237" s="119"/>
      <c r="C237" s="119"/>
      <c r="D237" s="119"/>
      <c r="E237" s="119"/>
      <c r="F237" s="117"/>
    </row>
    <row r="238" spans="1:6" ht="15.5" x14ac:dyDescent="0.35">
      <c r="A238" s="117"/>
      <c r="B238" s="119"/>
      <c r="C238" s="119"/>
      <c r="D238" s="119"/>
      <c r="E238" s="119"/>
      <c r="F238" s="117"/>
    </row>
    <row r="239" spans="1:6" ht="15.5" x14ac:dyDescent="0.35">
      <c r="A239" s="117"/>
      <c r="B239" s="119"/>
      <c r="C239" s="119"/>
      <c r="D239" s="119"/>
      <c r="E239" s="119"/>
      <c r="F239" s="117"/>
    </row>
    <row r="240" spans="1:6" ht="15.5" x14ac:dyDescent="0.35">
      <c r="A240" s="117"/>
      <c r="B240" s="119"/>
      <c r="C240" s="119"/>
      <c r="D240" s="119"/>
      <c r="E240" s="119"/>
      <c r="F240" s="117"/>
    </row>
    <row r="241" spans="1:6" ht="15.5" x14ac:dyDescent="0.35">
      <c r="A241" s="117"/>
      <c r="B241" s="119"/>
      <c r="C241" s="119"/>
      <c r="D241" s="119"/>
      <c r="E241" s="119"/>
      <c r="F241" s="117"/>
    </row>
    <row r="242" spans="1:6" ht="15.5" x14ac:dyDescent="0.35">
      <c r="A242" s="117"/>
      <c r="B242" s="119"/>
      <c r="C242" s="119"/>
      <c r="D242" s="119"/>
      <c r="E242" s="119"/>
      <c r="F242" s="117"/>
    </row>
    <row r="243" spans="1:6" ht="15.5" x14ac:dyDescent="0.35">
      <c r="A243" s="117"/>
      <c r="B243" s="119"/>
      <c r="C243" s="119"/>
      <c r="D243" s="119"/>
      <c r="E243" s="119"/>
      <c r="F243" s="117"/>
    </row>
    <row r="244" spans="1:6" ht="15.5" x14ac:dyDescent="0.35">
      <c r="A244" s="117"/>
      <c r="B244" s="119"/>
      <c r="C244" s="119"/>
      <c r="D244" s="119"/>
      <c r="E244" s="119"/>
      <c r="F244" s="117"/>
    </row>
    <row r="245" spans="1:6" ht="15.5" x14ac:dyDescent="0.35">
      <c r="A245" s="117"/>
      <c r="B245" s="119"/>
      <c r="C245" s="119"/>
      <c r="D245" s="119"/>
      <c r="E245" s="119"/>
      <c r="F245" s="117"/>
    </row>
    <row r="246" spans="1:6" ht="15.5" x14ac:dyDescent="0.35">
      <c r="A246" s="117"/>
      <c r="B246" s="119"/>
      <c r="C246" s="119"/>
      <c r="D246" s="119"/>
      <c r="E246" s="119"/>
      <c r="F246" s="117"/>
    </row>
    <row r="247" spans="1:6" ht="15.5" x14ac:dyDescent="0.35">
      <c r="A247" s="117"/>
      <c r="B247" s="119"/>
      <c r="C247" s="119"/>
      <c r="D247" s="119"/>
      <c r="E247" s="119"/>
      <c r="F247" s="117"/>
    </row>
    <row r="248" spans="1:6" ht="15.5" x14ac:dyDescent="0.35">
      <c r="A248" s="117"/>
      <c r="B248" s="119"/>
      <c r="C248" s="119"/>
      <c r="D248" s="119"/>
      <c r="E248" s="119"/>
      <c r="F248" s="117"/>
    </row>
    <row r="249" spans="1:6" ht="15.5" x14ac:dyDescent="0.35">
      <c r="A249" s="117"/>
      <c r="B249" s="119"/>
      <c r="C249" s="119"/>
      <c r="D249" s="119"/>
      <c r="E249" s="119"/>
      <c r="F249" s="117"/>
    </row>
    <row r="250" spans="1:6" ht="15.5" x14ac:dyDescent="0.35">
      <c r="A250" s="117"/>
      <c r="B250" s="119"/>
      <c r="C250" s="119"/>
      <c r="D250" s="119"/>
      <c r="E250" s="119"/>
      <c r="F250" s="117"/>
    </row>
    <row r="251" spans="1:6" ht="15.5" x14ac:dyDescent="0.35">
      <c r="A251" s="117"/>
      <c r="B251" s="119"/>
      <c r="C251" s="119"/>
      <c r="D251" s="119"/>
      <c r="E251" s="119"/>
      <c r="F251" s="117"/>
    </row>
    <row r="252" spans="1:6" ht="15.5" x14ac:dyDescent="0.35">
      <c r="A252" s="117"/>
      <c r="B252" s="119"/>
      <c r="C252" s="119"/>
      <c r="D252" s="119"/>
      <c r="E252" s="119"/>
      <c r="F252" s="117"/>
    </row>
    <row r="253" spans="1:6" ht="15.5" x14ac:dyDescent="0.35">
      <c r="A253" s="117"/>
      <c r="B253" s="119"/>
      <c r="C253" s="119"/>
      <c r="D253" s="119"/>
      <c r="E253" s="119"/>
      <c r="F253" s="117"/>
    </row>
    <row r="254" spans="1:6" ht="15.5" x14ac:dyDescent="0.35">
      <c r="A254" s="117"/>
      <c r="B254" s="119"/>
      <c r="C254" s="119"/>
      <c r="D254" s="119"/>
      <c r="E254" s="119"/>
      <c r="F254" s="117"/>
    </row>
    <row r="255" spans="1:6" ht="15.5" x14ac:dyDescent="0.35">
      <c r="A255" s="117"/>
      <c r="B255" s="119"/>
      <c r="C255" s="119"/>
      <c r="D255" s="119"/>
      <c r="E255" s="119"/>
      <c r="F255" s="117"/>
    </row>
    <row r="256" spans="1:6" ht="15.5" x14ac:dyDescent="0.35">
      <c r="A256" s="117"/>
      <c r="B256" s="119"/>
      <c r="C256" s="119"/>
      <c r="D256" s="119"/>
      <c r="E256" s="119"/>
      <c r="F256" s="117"/>
    </row>
    <row r="257" spans="1:6" ht="15.5" x14ac:dyDescent="0.35">
      <c r="A257" s="117"/>
      <c r="B257" s="119"/>
      <c r="C257" s="119"/>
      <c r="D257" s="119"/>
      <c r="E257" s="119"/>
      <c r="F257" s="117"/>
    </row>
    <row r="258" spans="1:6" ht="15.5" x14ac:dyDescent="0.35">
      <c r="A258" s="117"/>
      <c r="B258" s="119"/>
      <c r="C258" s="119"/>
      <c r="D258" s="119"/>
      <c r="E258" s="119"/>
      <c r="F258" s="117"/>
    </row>
    <row r="259" spans="1:6" ht="15.5" x14ac:dyDescent="0.35">
      <c r="A259" s="117"/>
      <c r="B259" s="119"/>
      <c r="C259" s="119"/>
      <c r="D259" s="119"/>
      <c r="E259" s="119"/>
      <c r="F259" s="117"/>
    </row>
    <row r="260" spans="1:6" ht="15.5" x14ac:dyDescent="0.35">
      <c r="A260" s="117"/>
      <c r="B260" s="119"/>
      <c r="C260" s="119"/>
      <c r="D260" s="119"/>
      <c r="E260" s="119"/>
      <c r="F260" s="117"/>
    </row>
    <row r="261" spans="1:6" ht="15.5" x14ac:dyDescent="0.35">
      <c r="A261" s="117"/>
      <c r="B261" s="119"/>
      <c r="C261" s="119"/>
      <c r="D261" s="119"/>
      <c r="E261" s="119"/>
      <c r="F261" s="117"/>
    </row>
    <row r="262" spans="1:6" ht="15.5" x14ac:dyDescent="0.35">
      <c r="A262" s="117"/>
      <c r="B262" s="119"/>
      <c r="C262" s="119"/>
      <c r="D262" s="119"/>
      <c r="E262" s="119"/>
      <c r="F262" s="117"/>
    </row>
    <row r="263" spans="1:6" ht="15.5" x14ac:dyDescent="0.35">
      <c r="A263" s="117"/>
      <c r="B263" s="119"/>
      <c r="C263" s="119"/>
      <c r="D263" s="119"/>
      <c r="E263" s="119"/>
      <c r="F263" s="117"/>
    </row>
    <row r="264" spans="1:6" ht="15.5" x14ac:dyDescent="0.35">
      <c r="A264" s="117"/>
      <c r="B264" s="119"/>
      <c r="C264" s="119"/>
      <c r="D264" s="119"/>
      <c r="E264" s="119"/>
      <c r="F264" s="117"/>
    </row>
    <row r="265" spans="1:6" ht="15.5" x14ac:dyDescent="0.35">
      <c r="A265" s="117"/>
      <c r="B265" s="119"/>
      <c r="C265" s="119"/>
      <c r="D265" s="119"/>
      <c r="E265" s="119"/>
      <c r="F265" s="117"/>
    </row>
    <row r="266" spans="1:6" ht="15.5" x14ac:dyDescent="0.35">
      <c r="A266" s="117"/>
      <c r="B266" s="119"/>
      <c r="C266" s="119"/>
      <c r="D266" s="119"/>
      <c r="E266" s="119"/>
      <c r="F266" s="117"/>
    </row>
    <row r="267" spans="1:6" ht="15.5" x14ac:dyDescent="0.35">
      <c r="A267" s="117"/>
      <c r="B267" s="119"/>
      <c r="C267" s="119"/>
      <c r="D267" s="119"/>
      <c r="E267" s="119"/>
      <c r="F267" s="117"/>
    </row>
    <row r="268" spans="1:6" ht="15.5" x14ac:dyDescent="0.35">
      <c r="A268" s="117"/>
      <c r="B268" s="119"/>
      <c r="C268" s="119"/>
      <c r="D268" s="119"/>
      <c r="E268" s="119"/>
      <c r="F268" s="117"/>
    </row>
    <row r="269" spans="1:6" ht="15.5" x14ac:dyDescent="0.35">
      <c r="A269" s="117"/>
      <c r="B269" s="119"/>
      <c r="C269" s="119"/>
      <c r="D269" s="119"/>
      <c r="E269" s="119"/>
      <c r="F269" s="117"/>
    </row>
    <row r="270" spans="1:6" ht="15.5" x14ac:dyDescent="0.35">
      <c r="A270" s="117"/>
      <c r="B270" s="119"/>
      <c r="C270" s="119"/>
      <c r="D270" s="119"/>
      <c r="E270" s="119"/>
      <c r="F270" s="117"/>
    </row>
    <row r="271" spans="1:6" ht="15.5" x14ac:dyDescent="0.35">
      <c r="A271" s="117"/>
      <c r="B271" s="119"/>
      <c r="C271" s="119"/>
      <c r="D271" s="119"/>
      <c r="E271" s="119"/>
      <c r="F271" s="117"/>
    </row>
    <row r="272" spans="1:6" ht="15.5" x14ac:dyDescent="0.35">
      <c r="A272" s="117"/>
      <c r="B272" s="119"/>
      <c r="C272" s="119"/>
      <c r="D272" s="119"/>
      <c r="E272" s="119"/>
      <c r="F272" s="117"/>
    </row>
    <row r="273" spans="1:6" ht="15.5" x14ac:dyDescent="0.35">
      <c r="A273" s="117"/>
      <c r="B273" s="119"/>
      <c r="C273" s="119"/>
      <c r="D273" s="119"/>
      <c r="E273" s="119"/>
      <c r="F273" s="117"/>
    </row>
    <row r="274" spans="1:6" ht="15.5" x14ac:dyDescent="0.35">
      <c r="A274" s="117"/>
      <c r="B274" s="119"/>
      <c r="C274" s="119"/>
      <c r="D274" s="119"/>
      <c r="E274" s="119"/>
      <c r="F274" s="117"/>
    </row>
    <row r="275" spans="1:6" ht="15.5" x14ac:dyDescent="0.35">
      <c r="A275" s="117"/>
      <c r="B275" s="119"/>
      <c r="C275" s="119"/>
      <c r="D275" s="119"/>
      <c r="E275" s="119"/>
      <c r="F275" s="117"/>
    </row>
    <row r="276" spans="1:6" ht="15.5" x14ac:dyDescent="0.35">
      <c r="A276" s="117"/>
      <c r="B276" s="119"/>
      <c r="C276" s="119"/>
      <c r="D276" s="119"/>
      <c r="E276" s="119"/>
      <c r="F276" s="117"/>
    </row>
    <row r="277" spans="1:6" ht="15.5" x14ac:dyDescent="0.35">
      <c r="A277" s="117"/>
      <c r="B277" s="119"/>
      <c r="C277" s="119"/>
      <c r="D277" s="119"/>
      <c r="E277" s="119"/>
      <c r="F277" s="117"/>
    </row>
    <row r="278" spans="1:6" ht="15.5" x14ac:dyDescent="0.35">
      <c r="A278" s="117"/>
      <c r="B278" s="119"/>
      <c r="C278" s="119"/>
      <c r="D278" s="119"/>
      <c r="E278" s="119"/>
      <c r="F278" s="117"/>
    </row>
    <row r="279" spans="1:6" ht="15.5" x14ac:dyDescent="0.35">
      <c r="A279" s="117"/>
      <c r="B279" s="119"/>
      <c r="C279" s="119"/>
      <c r="D279" s="119"/>
      <c r="E279" s="119"/>
      <c r="F279" s="117"/>
    </row>
    <row r="280" spans="1:6" ht="15.5" x14ac:dyDescent="0.35">
      <c r="A280" s="117"/>
      <c r="B280" s="119"/>
      <c r="C280" s="119"/>
      <c r="D280" s="119"/>
      <c r="E280" s="119"/>
      <c r="F280" s="117"/>
    </row>
    <row r="281" spans="1:6" ht="15.5" x14ac:dyDescent="0.35">
      <c r="A281" s="117"/>
      <c r="B281" s="119"/>
      <c r="C281" s="119"/>
      <c r="D281" s="119"/>
      <c r="E281" s="119"/>
      <c r="F281" s="117"/>
    </row>
    <row r="282" spans="1:6" ht="15.5" x14ac:dyDescent="0.35">
      <c r="A282" s="117"/>
      <c r="B282" s="119"/>
      <c r="C282" s="119"/>
      <c r="D282" s="119"/>
      <c r="E282" s="119"/>
      <c r="F282" s="117"/>
    </row>
    <row r="283" spans="1:6" ht="15.5" x14ac:dyDescent="0.35">
      <c r="A283" s="117"/>
      <c r="B283" s="119"/>
      <c r="C283" s="119"/>
      <c r="D283" s="119"/>
      <c r="E283" s="119"/>
      <c r="F283" s="117"/>
    </row>
    <row r="284" spans="1:6" ht="15.5" x14ac:dyDescent="0.35">
      <c r="A284" s="117"/>
      <c r="B284" s="119"/>
      <c r="C284" s="119"/>
      <c r="D284" s="119"/>
      <c r="E284" s="119"/>
      <c r="F284" s="117"/>
    </row>
    <row r="285" spans="1:6" ht="15.5" x14ac:dyDescent="0.35">
      <c r="A285" s="117"/>
      <c r="B285" s="119"/>
      <c r="C285" s="119"/>
      <c r="D285" s="119"/>
      <c r="E285" s="119"/>
      <c r="F285" s="117"/>
    </row>
    <row r="286" spans="1:6" ht="15.5" x14ac:dyDescent="0.35">
      <c r="A286" s="117"/>
      <c r="B286" s="119"/>
      <c r="C286" s="119"/>
      <c r="D286" s="119"/>
      <c r="E286" s="119"/>
      <c r="F286" s="117"/>
    </row>
    <row r="287" spans="1:6" ht="15.5" x14ac:dyDescent="0.35">
      <c r="A287" s="117"/>
      <c r="B287" s="119"/>
      <c r="C287" s="119"/>
      <c r="D287" s="119"/>
      <c r="E287" s="119"/>
      <c r="F287" s="117"/>
    </row>
    <row r="288" spans="1:6" ht="15.5" x14ac:dyDescent="0.35">
      <c r="A288" s="117"/>
      <c r="B288" s="119"/>
      <c r="C288" s="119"/>
      <c r="D288" s="119"/>
      <c r="E288" s="119"/>
      <c r="F288" s="117"/>
    </row>
    <row r="289" spans="1:6" ht="15.5" x14ac:dyDescent="0.35">
      <c r="A289" s="117"/>
      <c r="B289" s="119"/>
      <c r="C289" s="119"/>
      <c r="D289" s="119"/>
      <c r="E289" s="119"/>
      <c r="F289" s="117"/>
    </row>
    <row r="290" spans="1:6" ht="15.5" x14ac:dyDescent="0.35">
      <c r="A290" s="117"/>
      <c r="B290" s="119"/>
      <c r="C290" s="119"/>
      <c r="D290" s="119"/>
      <c r="E290" s="119"/>
      <c r="F290" s="117"/>
    </row>
    <row r="291" spans="1:6" ht="15.5" x14ac:dyDescent="0.35">
      <c r="A291" s="117"/>
      <c r="B291" s="119"/>
      <c r="C291" s="119"/>
      <c r="D291" s="119"/>
      <c r="E291" s="119"/>
      <c r="F291" s="117"/>
    </row>
    <row r="292" spans="1:6" ht="15.5" x14ac:dyDescent="0.35">
      <c r="A292" s="117"/>
      <c r="B292" s="119"/>
      <c r="C292" s="119"/>
      <c r="D292" s="119"/>
      <c r="E292" s="119"/>
      <c r="F292" s="117"/>
    </row>
    <row r="293" spans="1:6" ht="15.5" x14ac:dyDescent="0.35">
      <c r="A293" s="117"/>
      <c r="B293" s="119"/>
      <c r="C293" s="119"/>
      <c r="D293" s="119"/>
      <c r="E293" s="119"/>
      <c r="F293" s="117"/>
    </row>
    <row r="294" spans="1:6" ht="15.5" x14ac:dyDescent="0.35">
      <c r="A294" s="117"/>
      <c r="B294" s="119"/>
      <c r="C294" s="119"/>
      <c r="D294" s="119"/>
      <c r="E294" s="119"/>
      <c r="F294" s="117"/>
    </row>
    <row r="295" spans="1:6" ht="15.5" x14ac:dyDescent="0.35">
      <c r="A295" s="117"/>
      <c r="B295" s="119"/>
      <c r="C295" s="119"/>
      <c r="D295" s="119"/>
      <c r="E295" s="119"/>
      <c r="F295" s="117"/>
    </row>
    <row r="296" spans="1:6" ht="15.5" x14ac:dyDescent="0.35">
      <c r="A296" s="117"/>
      <c r="B296" s="119"/>
      <c r="C296" s="119"/>
      <c r="D296" s="119"/>
      <c r="E296" s="119"/>
      <c r="F296" s="117"/>
    </row>
    <row r="297" spans="1:6" ht="15.5" x14ac:dyDescent="0.35">
      <c r="A297" s="117"/>
      <c r="B297" s="119"/>
      <c r="C297" s="119"/>
      <c r="D297" s="119"/>
      <c r="E297" s="119"/>
      <c r="F297" s="117"/>
    </row>
    <row r="298" spans="1:6" ht="15.5" x14ac:dyDescent="0.35">
      <c r="A298" s="117"/>
      <c r="B298" s="119"/>
      <c r="C298" s="119"/>
      <c r="D298" s="119"/>
      <c r="E298" s="119"/>
      <c r="F298" s="117"/>
    </row>
    <row r="299" spans="1:6" ht="15.5" x14ac:dyDescent="0.35">
      <c r="A299" s="117"/>
      <c r="B299" s="119"/>
      <c r="C299" s="119"/>
      <c r="D299" s="119"/>
      <c r="E299" s="119"/>
      <c r="F299" s="117"/>
    </row>
    <row r="300" spans="1:6" ht="15.5" x14ac:dyDescent="0.35">
      <c r="A300" s="117"/>
      <c r="B300" s="119"/>
      <c r="C300" s="119"/>
      <c r="D300" s="119"/>
      <c r="E300" s="119"/>
      <c r="F300" s="117"/>
    </row>
    <row r="301" spans="1:6" ht="15.5" x14ac:dyDescent="0.35">
      <c r="A301" s="117"/>
      <c r="B301" s="119"/>
      <c r="C301" s="119"/>
      <c r="D301" s="119"/>
      <c r="E301" s="119"/>
      <c r="F301" s="117"/>
    </row>
    <row r="302" spans="1:6" ht="15.5" x14ac:dyDescent="0.35">
      <c r="A302" s="117"/>
      <c r="B302" s="119"/>
      <c r="C302" s="119"/>
      <c r="D302" s="119"/>
      <c r="E302" s="119"/>
      <c r="F302" s="117"/>
    </row>
    <row r="303" spans="1:6" ht="15.5" x14ac:dyDescent="0.35">
      <c r="A303" s="117"/>
      <c r="B303" s="119"/>
      <c r="C303" s="119"/>
      <c r="D303" s="119"/>
      <c r="E303" s="119"/>
      <c r="F303" s="117"/>
    </row>
    <row r="304" spans="1:6" ht="15.5" x14ac:dyDescent="0.35">
      <c r="A304" s="117"/>
      <c r="B304" s="119"/>
      <c r="C304" s="119"/>
      <c r="D304" s="119"/>
      <c r="E304" s="119"/>
      <c r="F304" s="117"/>
    </row>
    <row r="305" spans="1:6" ht="15.5" x14ac:dyDescent="0.35">
      <c r="A305" s="117"/>
      <c r="B305" s="119"/>
      <c r="C305" s="119"/>
      <c r="D305" s="119"/>
      <c r="E305" s="119"/>
      <c r="F305" s="117"/>
    </row>
    <row r="306" spans="1:6" ht="15.5" x14ac:dyDescent="0.35">
      <c r="A306" s="117"/>
      <c r="B306" s="119"/>
      <c r="C306" s="119"/>
      <c r="D306" s="119"/>
      <c r="E306" s="119"/>
      <c r="F306" s="117"/>
    </row>
    <row r="307" spans="1:6" ht="15.5" x14ac:dyDescent="0.35">
      <c r="A307" s="117"/>
      <c r="B307" s="119"/>
      <c r="C307" s="119"/>
      <c r="D307" s="119"/>
      <c r="E307" s="119"/>
      <c r="F307" s="117"/>
    </row>
    <row r="308" spans="1:6" ht="15.5" x14ac:dyDescent="0.35">
      <c r="A308" s="117"/>
      <c r="B308" s="119"/>
      <c r="C308" s="119"/>
      <c r="D308" s="119"/>
      <c r="E308" s="119"/>
      <c r="F308" s="117"/>
    </row>
    <row r="309" spans="1:6" ht="15.5" x14ac:dyDescent="0.35">
      <c r="A309" s="117"/>
      <c r="B309" s="119"/>
      <c r="C309" s="119"/>
      <c r="D309" s="119"/>
      <c r="E309" s="119"/>
      <c r="F309" s="117"/>
    </row>
    <row r="310" spans="1:6" ht="15.5" x14ac:dyDescent="0.35">
      <c r="A310" s="117"/>
      <c r="B310" s="119"/>
      <c r="C310" s="119"/>
      <c r="D310" s="119"/>
      <c r="E310" s="119"/>
      <c r="F310" s="117"/>
    </row>
    <row r="311" spans="1:6" ht="15.5" x14ac:dyDescent="0.35">
      <c r="A311" s="117"/>
      <c r="B311" s="119"/>
      <c r="C311" s="119"/>
      <c r="D311" s="119"/>
      <c r="E311" s="119"/>
      <c r="F311" s="117"/>
    </row>
    <row r="312" spans="1:6" ht="15.5" x14ac:dyDescent="0.35">
      <c r="A312" s="117"/>
      <c r="B312" s="119"/>
      <c r="C312" s="119"/>
      <c r="D312" s="119"/>
      <c r="E312" s="119"/>
      <c r="F312" s="117"/>
    </row>
    <row r="313" spans="1:6" ht="15.5" x14ac:dyDescent="0.35">
      <c r="A313" s="117"/>
      <c r="B313" s="119"/>
      <c r="C313" s="119"/>
      <c r="D313" s="119"/>
      <c r="E313" s="119"/>
      <c r="F313" s="117"/>
    </row>
    <row r="314" spans="1:6" ht="15.5" x14ac:dyDescent="0.35">
      <c r="A314" s="117"/>
      <c r="B314" s="119"/>
      <c r="C314" s="119"/>
      <c r="D314" s="119"/>
      <c r="E314" s="119"/>
      <c r="F314" s="117"/>
    </row>
    <row r="315" spans="1:6" ht="15.5" x14ac:dyDescent="0.35">
      <c r="A315" s="117"/>
      <c r="B315" s="119"/>
      <c r="C315" s="119"/>
      <c r="D315" s="119"/>
      <c r="E315" s="119"/>
      <c r="F315" s="117"/>
    </row>
    <row r="316" spans="1:6" ht="15.5" x14ac:dyDescent="0.35">
      <c r="A316" s="117"/>
      <c r="B316" s="119"/>
      <c r="C316" s="119"/>
      <c r="D316" s="119"/>
      <c r="E316" s="119"/>
      <c r="F316" s="117"/>
    </row>
    <row r="317" spans="1:6" ht="15.5" x14ac:dyDescent="0.35">
      <c r="A317" s="117"/>
      <c r="B317" s="119"/>
      <c r="C317" s="119"/>
      <c r="D317" s="119"/>
      <c r="E317" s="119"/>
      <c r="F317" s="117"/>
    </row>
    <row r="318" spans="1:6" ht="15.5" x14ac:dyDescent="0.35">
      <c r="A318" s="117"/>
      <c r="B318" s="119"/>
      <c r="C318" s="119"/>
      <c r="D318" s="119"/>
      <c r="E318" s="119"/>
      <c r="F318" s="117"/>
    </row>
    <row r="319" spans="1:6" ht="15.5" x14ac:dyDescent="0.35">
      <c r="A319" s="117"/>
      <c r="B319" s="119"/>
      <c r="C319" s="119"/>
      <c r="D319" s="119"/>
      <c r="E319" s="119"/>
      <c r="F319" s="117"/>
    </row>
    <row r="320" spans="1:6" ht="15.5" x14ac:dyDescent="0.35">
      <c r="A320" s="117"/>
      <c r="B320" s="119"/>
      <c r="C320" s="119"/>
      <c r="D320" s="119"/>
      <c r="E320" s="119"/>
      <c r="F320" s="117"/>
    </row>
    <row r="321" spans="1:6" ht="15.5" x14ac:dyDescent="0.35">
      <c r="A321" s="117"/>
      <c r="B321" s="119"/>
      <c r="C321" s="119"/>
      <c r="D321" s="119"/>
      <c r="E321" s="119"/>
      <c r="F321" s="117"/>
    </row>
    <row r="322" spans="1:6" ht="15.5" x14ac:dyDescent="0.35">
      <c r="A322" s="117"/>
      <c r="B322" s="119"/>
      <c r="C322" s="119"/>
      <c r="D322" s="119"/>
      <c r="E322" s="119"/>
      <c r="F322" s="117"/>
    </row>
    <row r="323" spans="1:6" ht="15.5" x14ac:dyDescent="0.35">
      <c r="A323" s="117"/>
      <c r="B323" s="119"/>
      <c r="C323" s="119"/>
      <c r="D323" s="119"/>
      <c r="E323" s="119"/>
      <c r="F323" s="117"/>
    </row>
    <row r="324" spans="1:6" ht="15.5" x14ac:dyDescent="0.35">
      <c r="A324" s="117"/>
      <c r="B324" s="119"/>
      <c r="C324" s="119"/>
      <c r="D324" s="119"/>
      <c r="E324" s="119"/>
      <c r="F324" s="117"/>
    </row>
    <row r="325" spans="1:6" ht="15.5" x14ac:dyDescent="0.35">
      <c r="A325" s="117"/>
      <c r="B325" s="119"/>
      <c r="C325" s="119"/>
      <c r="D325" s="119"/>
      <c r="E325" s="119"/>
      <c r="F325" s="117"/>
    </row>
    <row r="326" spans="1:6" ht="15.5" x14ac:dyDescent="0.35">
      <c r="A326" s="117"/>
      <c r="B326" s="119"/>
      <c r="C326" s="119"/>
      <c r="D326" s="119"/>
      <c r="E326" s="119"/>
      <c r="F326" s="117"/>
    </row>
    <row r="327" spans="1:6" ht="15.5" x14ac:dyDescent="0.35">
      <c r="A327" s="117"/>
      <c r="B327" s="119"/>
      <c r="C327" s="119"/>
      <c r="D327" s="119"/>
      <c r="E327" s="119"/>
      <c r="F327" s="117"/>
    </row>
    <row r="328" spans="1:6" ht="15.5" x14ac:dyDescent="0.35">
      <c r="A328" s="117"/>
      <c r="B328" s="119"/>
      <c r="C328" s="119"/>
      <c r="D328" s="119"/>
      <c r="E328" s="119"/>
      <c r="F328" s="117"/>
    </row>
    <row r="329" spans="1:6" ht="15.5" x14ac:dyDescent="0.35">
      <c r="A329" s="117"/>
      <c r="B329" s="119"/>
      <c r="C329" s="119"/>
      <c r="D329" s="119"/>
      <c r="E329" s="119"/>
      <c r="F329" s="117"/>
    </row>
    <row r="330" spans="1:6" ht="15.5" x14ac:dyDescent="0.35">
      <c r="A330" s="117"/>
      <c r="B330" s="119"/>
      <c r="C330" s="119"/>
      <c r="D330" s="119"/>
      <c r="E330" s="119"/>
      <c r="F330" s="117"/>
    </row>
    <row r="331" spans="1:6" ht="15.5" x14ac:dyDescent="0.35">
      <c r="A331" s="117"/>
      <c r="B331" s="119"/>
      <c r="C331" s="119"/>
      <c r="D331" s="119"/>
      <c r="E331" s="119"/>
      <c r="F331" s="117"/>
    </row>
    <row r="332" spans="1:6" ht="15.5" x14ac:dyDescent="0.35">
      <c r="A332" s="117"/>
      <c r="B332" s="119"/>
      <c r="C332" s="119"/>
      <c r="D332" s="119"/>
      <c r="E332" s="119"/>
      <c r="F332" s="117"/>
    </row>
    <row r="333" spans="1:6" ht="15.5" x14ac:dyDescent="0.35">
      <c r="A333" s="117"/>
      <c r="B333" s="119"/>
      <c r="C333" s="119"/>
      <c r="D333" s="119"/>
      <c r="E333" s="119"/>
      <c r="F333" s="117"/>
    </row>
    <row r="334" spans="1:6" ht="15.5" x14ac:dyDescent="0.35">
      <c r="A334" s="117"/>
      <c r="B334" s="119"/>
      <c r="C334" s="119"/>
      <c r="D334" s="119"/>
      <c r="E334" s="119"/>
      <c r="F334" s="117"/>
    </row>
    <row r="335" spans="1:6" ht="15.5" x14ac:dyDescent="0.35">
      <c r="A335" s="117"/>
      <c r="B335" s="119"/>
      <c r="C335" s="119"/>
      <c r="D335" s="119"/>
      <c r="E335" s="119"/>
      <c r="F335" s="117"/>
    </row>
    <row r="336" spans="1:6" ht="15.5" x14ac:dyDescent="0.35">
      <c r="A336" s="117"/>
      <c r="B336" s="119"/>
      <c r="C336" s="119"/>
      <c r="D336" s="119"/>
      <c r="E336" s="119"/>
      <c r="F336" s="117"/>
    </row>
    <row r="337" spans="1:6" ht="15.5" x14ac:dyDescent="0.35">
      <c r="A337" s="117"/>
      <c r="B337" s="119"/>
      <c r="C337" s="119"/>
      <c r="D337" s="119"/>
      <c r="E337" s="119"/>
      <c r="F337" s="117"/>
    </row>
    <row r="338" spans="1:6" ht="15.5" x14ac:dyDescent="0.35">
      <c r="A338" s="117"/>
      <c r="B338" s="119"/>
      <c r="C338" s="119"/>
      <c r="D338" s="119"/>
      <c r="E338" s="119"/>
      <c r="F338" s="117"/>
    </row>
    <row r="339" spans="1:6" ht="15.5" x14ac:dyDescent="0.35">
      <c r="A339" s="117"/>
      <c r="B339" s="119"/>
      <c r="C339" s="119"/>
      <c r="D339" s="119"/>
      <c r="E339" s="119"/>
      <c r="F339" s="117"/>
    </row>
    <row r="340" spans="1:6" ht="15.5" x14ac:dyDescent="0.35">
      <c r="A340" s="117"/>
      <c r="B340" s="119"/>
      <c r="C340" s="119"/>
      <c r="D340" s="119"/>
      <c r="E340" s="119"/>
      <c r="F340" s="117"/>
    </row>
    <row r="341" spans="1:6" ht="15.5" x14ac:dyDescent="0.35">
      <c r="A341" s="117"/>
      <c r="B341" s="119"/>
      <c r="C341" s="119"/>
      <c r="D341" s="119"/>
      <c r="E341" s="119"/>
      <c r="F341" s="117"/>
    </row>
    <row r="342" spans="1:6" ht="15.5" x14ac:dyDescent="0.35">
      <c r="A342" s="117"/>
      <c r="B342" s="119"/>
      <c r="C342" s="119"/>
      <c r="D342" s="119"/>
      <c r="E342" s="119"/>
      <c r="F342" s="117"/>
    </row>
    <row r="343" spans="1:6" ht="15.5" x14ac:dyDescent="0.35">
      <c r="A343" s="117"/>
      <c r="B343" s="119"/>
      <c r="C343" s="119"/>
      <c r="D343" s="119"/>
      <c r="E343" s="119"/>
      <c r="F343" s="117"/>
    </row>
    <row r="344" spans="1:6" ht="15.5" x14ac:dyDescent="0.35">
      <c r="A344" s="117"/>
      <c r="B344" s="119"/>
      <c r="C344" s="119"/>
      <c r="D344" s="119"/>
      <c r="E344" s="119"/>
      <c r="F344" s="117"/>
    </row>
    <row r="345" spans="1:6" ht="15.5" x14ac:dyDescent="0.35">
      <c r="A345" s="117"/>
      <c r="B345" s="119"/>
      <c r="C345" s="119"/>
      <c r="D345" s="119"/>
      <c r="E345" s="119"/>
      <c r="F345" s="117"/>
    </row>
    <row r="346" spans="1:6" ht="15.5" x14ac:dyDescent="0.35">
      <c r="A346" s="117"/>
      <c r="B346" s="119"/>
      <c r="C346" s="119"/>
      <c r="D346" s="119"/>
      <c r="E346" s="119"/>
      <c r="F346" s="117"/>
    </row>
    <row r="347" spans="1:6" ht="15.5" x14ac:dyDescent="0.35">
      <c r="A347" s="117"/>
      <c r="B347" s="119"/>
      <c r="C347" s="119"/>
      <c r="D347" s="119"/>
      <c r="E347" s="119"/>
      <c r="F347" s="117"/>
    </row>
    <row r="348" spans="1:6" ht="15.5" x14ac:dyDescent="0.35">
      <c r="A348" s="117"/>
      <c r="B348" s="119"/>
      <c r="C348" s="119"/>
      <c r="D348" s="119"/>
      <c r="E348" s="119"/>
      <c r="F348" s="117"/>
    </row>
    <row r="349" spans="1:6" ht="15.5" x14ac:dyDescent="0.35">
      <c r="A349" s="117"/>
      <c r="B349" s="119"/>
      <c r="C349" s="119"/>
      <c r="D349" s="119"/>
      <c r="E349" s="119"/>
      <c r="F349" s="117"/>
    </row>
    <row r="350" spans="1:6" ht="15.5" x14ac:dyDescent="0.35">
      <c r="A350" s="117"/>
      <c r="B350" s="119"/>
      <c r="C350" s="119"/>
      <c r="D350" s="119"/>
      <c r="E350" s="119"/>
      <c r="F350" s="117"/>
    </row>
    <row r="351" spans="1:6" ht="15.5" x14ac:dyDescent="0.35">
      <c r="A351" s="117"/>
      <c r="B351" s="119"/>
      <c r="C351" s="119"/>
      <c r="D351" s="119"/>
      <c r="E351" s="119"/>
      <c r="F351" s="117"/>
    </row>
    <row r="352" spans="1:6" ht="15.5" x14ac:dyDescent="0.35">
      <c r="A352" s="117"/>
      <c r="B352" s="119"/>
      <c r="C352" s="119"/>
      <c r="D352" s="119"/>
      <c r="E352" s="119"/>
      <c r="F352" s="117"/>
    </row>
    <row r="353" spans="1:6" ht="15.5" x14ac:dyDescent="0.35">
      <c r="A353" s="117"/>
      <c r="B353" s="119"/>
      <c r="C353" s="119"/>
      <c r="D353" s="119"/>
      <c r="E353" s="119"/>
      <c r="F353" s="117"/>
    </row>
    <row r="354" spans="1:6" ht="15.5" x14ac:dyDescent="0.35">
      <c r="A354" s="117"/>
      <c r="B354" s="119"/>
      <c r="C354" s="119"/>
      <c r="D354" s="119"/>
      <c r="E354" s="119"/>
      <c r="F354" s="117"/>
    </row>
    <row r="355" spans="1:6" ht="15.5" x14ac:dyDescent="0.35">
      <c r="A355" s="117"/>
      <c r="B355" s="119"/>
      <c r="C355" s="119"/>
      <c r="D355" s="119"/>
      <c r="E355" s="119"/>
      <c r="F355" s="117"/>
    </row>
    <row r="356" spans="1:6" ht="15.5" x14ac:dyDescent="0.35">
      <c r="A356" s="117"/>
      <c r="B356" s="119"/>
      <c r="C356" s="119"/>
      <c r="D356" s="119"/>
      <c r="E356" s="119"/>
      <c r="F356" s="117"/>
    </row>
    <row r="357" spans="1:6" ht="15.5" x14ac:dyDescent="0.35">
      <c r="A357" s="117"/>
      <c r="B357" s="119"/>
      <c r="C357" s="119"/>
      <c r="D357" s="119"/>
      <c r="E357" s="119"/>
      <c r="F357" s="117"/>
    </row>
    <row r="358" spans="1:6" ht="15.5" x14ac:dyDescent="0.35">
      <c r="A358" s="117"/>
      <c r="B358" s="119"/>
      <c r="C358" s="119"/>
      <c r="D358" s="119"/>
      <c r="E358" s="119"/>
      <c r="F358" s="117"/>
    </row>
    <row r="359" spans="1:6" ht="15.5" x14ac:dyDescent="0.35">
      <c r="A359" s="117"/>
      <c r="B359" s="119"/>
      <c r="C359" s="119"/>
      <c r="D359" s="119"/>
      <c r="E359" s="119"/>
      <c r="F359" s="117"/>
    </row>
    <row r="360" spans="1:6" ht="15.5" x14ac:dyDescent="0.35">
      <c r="A360" s="117"/>
      <c r="B360" s="119"/>
      <c r="C360" s="119"/>
      <c r="D360" s="119"/>
      <c r="E360" s="119"/>
      <c r="F360" s="117"/>
    </row>
    <row r="361" spans="1:6" ht="15.5" x14ac:dyDescent="0.35">
      <c r="A361" s="117"/>
      <c r="B361" s="119"/>
      <c r="C361" s="119"/>
      <c r="D361" s="119"/>
      <c r="E361" s="119"/>
      <c r="F361" s="117"/>
    </row>
    <row r="362" spans="1:6" ht="15.5" x14ac:dyDescent="0.35">
      <c r="A362" s="117"/>
      <c r="B362" s="119"/>
      <c r="C362" s="119"/>
      <c r="D362" s="119"/>
      <c r="E362" s="119"/>
      <c r="F362" s="117"/>
    </row>
    <row r="363" spans="1:6" ht="15.5" x14ac:dyDescent="0.35">
      <c r="A363" s="117"/>
      <c r="B363" s="119"/>
      <c r="C363" s="119"/>
      <c r="D363" s="119"/>
      <c r="E363" s="119"/>
      <c r="F363" s="117"/>
    </row>
    <row r="364" spans="1:6" ht="15.5" x14ac:dyDescent="0.35">
      <c r="A364" s="117"/>
      <c r="B364" s="119"/>
      <c r="C364" s="119"/>
      <c r="D364" s="119"/>
      <c r="E364" s="119"/>
      <c r="F364" s="117"/>
    </row>
    <row r="365" spans="1:6" ht="15.5" x14ac:dyDescent="0.35">
      <c r="A365" s="117"/>
      <c r="B365" s="119"/>
      <c r="C365" s="119"/>
      <c r="D365" s="119"/>
      <c r="E365" s="119"/>
      <c r="F365" s="117"/>
    </row>
    <row r="366" spans="1:6" ht="15.5" x14ac:dyDescent="0.35">
      <c r="A366" s="117"/>
      <c r="B366" s="119"/>
      <c r="C366" s="119"/>
      <c r="D366" s="119"/>
      <c r="E366" s="119"/>
      <c r="F366" s="117"/>
    </row>
    <row r="367" spans="1:6" ht="15.5" x14ac:dyDescent="0.35">
      <c r="A367" s="117"/>
      <c r="B367" s="119"/>
      <c r="C367" s="119"/>
      <c r="D367" s="119"/>
      <c r="E367" s="119"/>
      <c r="F367" s="117"/>
    </row>
    <row r="368" spans="1:6" ht="15.5" x14ac:dyDescent="0.35">
      <c r="A368" s="117"/>
      <c r="B368" s="119"/>
      <c r="C368" s="119"/>
      <c r="D368" s="119"/>
      <c r="E368" s="119"/>
      <c r="F368" s="117"/>
    </row>
    <row r="369" spans="1:6" ht="15.5" x14ac:dyDescent="0.35">
      <c r="A369" s="117"/>
      <c r="B369" s="119"/>
      <c r="C369" s="119"/>
      <c r="D369" s="119"/>
      <c r="E369" s="119"/>
      <c r="F369" s="117"/>
    </row>
    <row r="370" spans="1:6" ht="15.5" x14ac:dyDescent="0.35">
      <c r="A370" s="117"/>
      <c r="B370" s="119"/>
      <c r="C370" s="119"/>
      <c r="D370" s="119"/>
      <c r="E370" s="119"/>
      <c r="F370" s="117"/>
    </row>
    <row r="371" spans="1:6" ht="15.5" x14ac:dyDescent="0.35">
      <c r="A371" s="117"/>
      <c r="B371" s="119"/>
      <c r="C371" s="119"/>
      <c r="D371" s="119"/>
      <c r="E371" s="119"/>
      <c r="F371" s="117"/>
    </row>
    <row r="372" spans="1:6" ht="15.5" x14ac:dyDescent="0.35">
      <c r="A372" s="117"/>
      <c r="B372" s="119"/>
      <c r="C372" s="119"/>
      <c r="D372" s="119"/>
      <c r="E372" s="119"/>
      <c r="F372" s="117"/>
    </row>
    <row r="373" spans="1:6" ht="15.5" x14ac:dyDescent="0.35">
      <c r="A373" s="117"/>
      <c r="B373" s="119"/>
      <c r="C373" s="119"/>
      <c r="D373" s="119"/>
      <c r="E373" s="119"/>
      <c r="F373" s="117"/>
    </row>
    <row r="374" spans="1:6" ht="15.5" x14ac:dyDescent="0.35">
      <c r="A374" s="117"/>
      <c r="B374" s="119"/>
      <c r="C374" s="119"/>
      <c r="D374" s="119"/>
      <c r="E374" s="119"/>
      <c r="F374" s="117"/>
    </row>
    <row r="375" spans="1:6" ht="15.5" x14ac:dyDescent="0.35">
      <c r="A375" s="117"/>
      <c r="B375" s="119"/>
      <c r="C375" s="119"/>
      <c r="D375" s="119"/>
      <c r="E375" s="119"/>
      <c r="F375" s="117"/>
    </row>
    <row r="376" spans="1:6" ht="15.5" x14ac:dyDescent="0.35">
      <c r="A376" s="117"/>
      <c r="B376" s="119"/>
      <c r="C376" s="119"/>
      <c r="D376" s="119"/>
      <c r="E376" s="119"/>
      <c r="F376" s="117"/>
    </row>
    <row r="377" spans="1:6" ht="15.5" x14ac:dyDescent="0.35">
      <c r="A377" s="117"/>
      <c r="B377" s="119"/>
      <c r="C377" s="119"/>
      <c r="D377" s="119"/>
      <c r="E377" s="119"/>
      <c r="F377" s="117"/>
    </row>
    <row r="378" spans="1:6" ht="15.5" x14ac:dyDescent="0.35">
      <c r="A378" s="117"/>
      <c r="B378" s="119"/>
      <c r="C378" s="119"/>
      <c r="D378" s="119"/>
      <c r="E378" s="119"/>
      <c r="F378" s="117"/>
    </row>
    <row r="379" spans="1:6" ht="15.5" x14ac:dyDescent="0.35">
      <c r="A379" s="117"/>
      <c r="B379" s="119"/>
      <c r="C379" s="119"/>
      <c r="D379" s="119"/>
      <c r="E379" s="119"/>
      <c r="F379" s="117"/>
    </row>
    <row r="380" spans="1:6" ht="15.5" x14ac:dyDescent="0.35">
      <c r="A380" s="117"/>
      <c r="B380" s="119"/>
      <c r="C380" s="119"/>
      <c r="D380" s="119"/>
      <c r="E380" s="119"/>
      <c r="F380" s="117"/>
    </row>
    <row r="381" spans="1:6" ht="15.5" x14ac:dyDescent="0.35">
      <c r="A381" s="117"/>
      <c r="B381" s="119"/>
      <c r="C381" s="119"/>
      <c r="D381" s="119"/>
      <c r="E381" s="119"/>
      <c r="F381" s="117"/>
    </row>
    <row r="382" spans="1:6" ht="15.5" x14ac:dyDescent="0.35">
      <c r="A382" s="117"/>
      <c r="B382" s="119"/>
      <c r="C382" s="119"/>
      <c r="D382" s="119"/>
      <c r="E382" s="119"/>
      <c r="F382" s="117"/>
    </row>
    <row r="383" spans="1:6" ht="15.5" x14ac:dyDescent="0.35">
      <c r="A383" s="117"/>
      <c r="B383" s="119"/>
      <c r="C383" s="119"/>
      <c r="D383" s="119"/>
      <c r="E383" s="119"/>
      <c r="F383" s="117"/>
    </row>
    <row r="384" spans="1:6" ht="15.5" x14ac:dyDescent="0.35">
      <c r="A384" s="117"/>
      <c r="B384" s="119"/>
      <c r="C384" s="119"/>
      <c r="D384" s="119"/>
      <c r="E384" s="119"/>
      <c r="F384" s="117"/>
    </row>
    <row r="385" spans="1:6" ht="15.5" x14ac:dyDescent="0.35">
      <c r="A385" s="117"/>
      <c r="B385" s="119"/>
      <c r="C385" s="119"/>
      <c r="D385" s="119"/>
      <c r="E385" s="119"/>
      <c r="F385" s="117"/>
    </row>
    <row r="386" spans="1:6" ht="15.5" x14ac:dyDescent="0.35">
      <c r="A386" s="117"/>
      <c r="B386" s="119"/>
      <c r="C386" s="119"/>
      <c r="D386" s="119"/>
      <c r="E386" s="119"/>
      <c r="F386" s="117"/>
    </row>
    <row r="387" spans="1:6" ht="15.5" x14ac:dyDescent="0.35">
      <c r="A387" s="117"/>
      <c r="B387" s="119"/>
      <c r="C387" s="119"/>
      <c r="D387" s="119"/>
      <c r="E387" s="119"/>
      <c r="F387" s="117"/>
    </row>
    <row r="388" spans="1:6" ht="15.5" x14ac:dyDescent="0.35">
      <c r="A388" s="117"/>
      <c r="B388" s="119"/>
      <c r="C388" s="119"/>
      <c r="D388" s="119"/>
      <c r="E388" s="119"/>
      <c r="F388" s="117"/>
    </row>
    <row r="389" spans="1:6" ht="15.5" x14ac:dyDescent="0.35">
      <c r="A389" s="117"/>
      <c r="B389" s="119"/>
      <c r="C389" s="119"/>
      <c r="D389" s="119"/>
      <c r="E389" s="119"/>
      <c r="F389" s="117"/>
    </row>
    <row r="390" spans="1:6" ht="15.5" x14ac:dyDescent="0.35">
      <c r="A390" s="117"/>
      <c r="B390" s="119"/>
      <c r="C390" s="119"/>
      <c r="D390" s="119"/>
      <c r="E390" s="119"/>
      <c r="F390" s="117"/>
    </row>
    <row r="391" spans="1:6" ht="15.5" x14ac:dyDescent="0.35">
      <c r="A391" s="117"/>
      <c r="B391" s="119"/>
      <c r="C391" s="119"/>
      <c r="D391" s="119"/>
      <c r="E391" s="119"/>
      <c r="F391" s="117"/>
    </row>
    <row r="392" spans="1:6" ht="15.5" x14ac:dyDescent="0.35">
      <c r="A392" s="117"/>
      <c r="B392" s="119"/>
      <c r="C392" s="119"/>
      <c r="D392" s="119"/>
      <c r="E392" s="119"/>
      <c r="F392" s="117"/>
    </row>
    <row r="393" spans="1:6" ht="15.5" x14ac:dyDescent="0.35">
      <c r="A393" s="117"/>
      <c r="B393" s="119"/>
      <c r="C393" s="119"/>
      <c r="D393" s="119"/>
      <c r="E393" s="119"/>
      <c r="F393" s="117"/>
    </row>
    <row r="394" spans="1:6" ht="15.5" x14ac:dyDescent="0.35">
      <c r="A394" s="117"/>
      <c r="B394" s="119"/>
      <c r="C394" s="119"/>
      <c r="D394" s="119"/>
      <c r="E394" s="119"/>
      <c r="F394" s="117"/>
    </row>
    <row r="395" spans="1:6" ht="15.5" x14ac:dyDescent="0.35">
      <c r="A395" s="117"/>
      <c r="B395" s="119"/>
      <c r="C395" s="119"/>
      <c r="D395" s="119"/>
      <c r="E395" s="119"/>
      <c r="F395" s="117"/>
    </row>
    <row r="396" spans="1:6" ht="15.5" x14ac:dyDescent="0.35">
      <c r="A396" s="117"/>
      <c r="B396" s="119"/>
      <c r="C396" s="119"/>
      <c r="D396" s="119"/>
      <c r="E396" s="119"/>
      <c r="F396" s="117"/>
    </row>
    <row r="397" spans="1:6" ht="15.5" x14ac:dyDescent="0.35">
      <c r="A397" s="117"/>
      <c r="B397" s="119"/>
      <c r="C397" s="119"/>
      <c r="D397" s="119"/>
      <c r="E397" s="119"/>
      <c r="F397" s="117"/>
    </row>
    <row r="398" spans="1:6" ht="15.5" x14ac:dyDescent="0.35">
      <c r="A398" s="117"/>
      <c r="B398" s="119"/>
      <c r="C398" s="119"/>
      <c r="D398" s="119"/>
      <c r="E398" s="119"/>
      <c r="F398" s="117"/>
    </row>
    <row r="399" spans="1:6" ht="15.5" x14ac:dyDescent="0.35">
      <c r="A399" s="117"/>
      <c r="B399" s="119"/>
      <c r="C399" s="119"/>
      <c r="D399" s="119"/>
      <c r="E399" s="119"/>
      <c r="F399" s="117"/>
    </row>
    <row r="400" spans="1:6" ht="15.5" x14ac:dyDescent="0.35">
      <c r="A400" s="117"/>
      <c r="B400" s="119"/>
      <c r="C400" s="119"/>
      <c r="D400" s="119"/>
      <c r="E400" s="119"/>
      <c r="F400" s="117"/>
    </row>
    <row r="401" spans="1:6" ht="15.5" x14ac:dyDescent="0.35">
      <c r="A401" s="117"/>
      <c r="B401" s="119"/>
      <c r="C401" s="119"/>
      <c r="D401" s="119"/>
      <c r="E401" s="119"/>
      <c r="F401" s="117"/>
    </row>
    <row r="402" spans="1:6" ht="15.5" x14ac:dyDescent="0.35">
      <c r="A402" s="117"/>
      <c r="B402" s="119"/>
      <c r="C402" s="119"/>
      <c r="D402" s="119"/>
      <c r="E402" s="119"/>
      <c r="F402" s="117"/>
    </row>
    <row r="403" spans="1:6" ht="15.5" x14ac:dyDescent="0.35">
      <c r="A403" s="117"/>
      <c r="B403" s="119"/>
      <c r="C403" s="119"/>
      <c r="D403" s="119"/>
      <c r="E403" s="119"/>
      <c r="F403" s="117"/>
    </row>
    <row r="404" spans="1:6" ht="15.5" x14ac:dyDescent="0.35">
      <c r="A404" s="117"/>
      <c r="B404" s="119"/>
      <c r="C404" s="119"/>
      <c r="D404" s="119"/>
      <c r="E404" s="119"/>
      <c r="F404" s="117"/>
    </row>
    <row r="405" spans="1:6" ht="15.5" x14ac:dyDescent="0.35">
      <c r="A405" s="117"/>
      <c r="B405" s="119"/>
      <c r="C405" s="119"/>
      <c r="D405" s="119"/>
      <c r="E405" s="119"/>
      <c r="F405" s="117"/>
    </row>
    <row r="406" spans="1:6" ht="15.5" x14ac:dyDescent="0.35">
      <c r="A406" s="117"/>
      <c r="B406" s="119"/>
      <c r="C406" s="119"/>
      <c r="D406" s="119"/>
      <c r="E406" s="119"/>
      <c r="F406" s="117"/>
    </row>
    <row r="407" spans="1:6" ht="15.5" x14ac:dyDescent="0.35">
      <c r="A407" s="117"/>
      <c r="B407" s="119"/>
      <c r="C407" s="119"/>
      <c r="D407" s="119"/>
      <c r="E407" s="119"/>
      <c r="F407" s="117"/>
    </row>
    <row r="408" spans="1:6" ht="15.5" x14ac:dyDescent="0.35">
      <c r="A408" s="117"/>
      <c r="B408" s="119"/>
      <c r="C408" s="119"/>
      <c r="D408" s="119"/>
      <c r="E408" s="119"/>
      <c r="F408" s="117"/>
    </row>
    <row r="409" spans="1:6" ht="15.5" x14ac:dyDescent="0.35">
      <c r="A409" s="117"/>
      <c r="B409" s="119"/>
      <c r="C409" s="119"/>
      <c r="D409" s="119"/>
      <c r="E409" s="119"/>
      <c r="F409" s="117"/>
    </row>
    <row r="410" spans="1:6" ht="15.5" x14ac:dyDescent="0.35">
      <c r="A410" s="117"/>
      <c r="B410" s="119"/>
      <c r="C410" s="119"/>
      <c r="D410" s="119"/>
      <c r="E410" s="119"/>
      <c r="F410" s="117"/>
    </row>
    <row r="411" spans="1:6" ht="15.5" x14ac:dyDescent="0.35">
      <c r="A411" s="117"/>
      <c r="B411" s="119"/>
      <c r="C411" s="119"/>
      <c r="D411" s="119"/>
      <c r="E411" s="119"/>
      <c r="F411" s="117"/>
    </row>
    <row r="412" spans="1:6" ht="15.5" x14ac:dyDescent="0.35">
      <c r="A412" s="117"/>
      <c r="B412" s="119"/>
      <c r="C412" s="119"/>
      <c r="D412" s="119"/>
      <c r="E412" s="119"/>
      <c r="F412" s="117"/>
    </row>
    <row r="413" spans="1:6" ht="15.5" x14ac:dyDescent="0.35">
      <c r="A413" s="117"/>
      <c r="B413" s="119"/>
      <c r="C413" s="119"/>
      <c r="D413" s="119"/>
      <c r="E413" s="119"/>
      <c r="F413" s="117"/>
    </row>
    <row r="414" spans="1:6" ht="15.5" x14ac:dyDescent="0.35">
      <c r="A414" s="117"/>
      <c r="B414" s="119"/>
      <c r="C414" s="119"/>
      <c r="D414" s="119"/>
      <c r="E414" s="119"/>
      <c r="F414" s="117"/>
    </row>
    <row r="415" spans="1:6" ht="15.5" x14ac:dyDescent="0.35">
      <c r="A415" s="117"/>
      <c r="B415" s="119"/>
      <c r="C415" s="119"/>
      <c r="D415" s="119"/>
      <c r="E415" s="119"/>
      <c r="F415" s="117"/>
    </row>
    <row r="416" spans="1:6" ht="15.5" x14ac:dyDescent="0.35">
      <c r="A416" s="117"/>
      <c r="B416" s="119"/>
      <c r="C416" s="119"/>
      <c r="D416" s="119"/>
      <c r="E416" s="119"/>
      <c r="F416" s="117"/>
    </row>
    <row r="417" spans="1:6" ht="15.5" x14ac:dyDescent="0.35">
      <c r="A417" s="117"/>
      <c r="B417" s="119"/>
      <c r="C417" s="119"/>
      <c r="D417" s="119"/>
      <c r="E417" s="119"/>
      <c r="F417" s="117"/>
    </row>
    <row r="418" spans="1:6" ht="15.5" x14ac:dyDescent="0.35">
      <c r="A418" s="117"/>
      <c r="B418" s="119"/>
      <c r="C418" s="119"/>
      <c r="D418" s="119"/>
      <c r="E418" s="119"/>
      <c r="F418" s="117"/>
    </row>
    <row r="419" spans="1:6" ht="15.5" x14ac:dyDescent="0.35">
      <c r="A419" s="117"/>
      <c r="B419" s="119"/>
      <c r="C419" s="119"/>
      <c r="D419" s="119"/>
      <c r="E419" s="119"/>
      <c r="F419" s="117"/>
    </row>
    <row r="420" spans="1:6" ht="15.5" x14ac:dyDescent="0.35">
      <c r="A420" s="117"/>
      <c r="B420" s="119"/>
      <c r="C420" s="119"/>
      <c r="D420" s="119"/>
      <c r="E420" s="119"/>
      <c r="F420" s="117"/>
    </row>
    <row r="421" spans="1:6" ht="15.5" x14ac:dyDescent="0.35">
      <c r="A421" s="117"/>
      <c r="B421" s="119"/>
      <c r="C421" s="119"/>
      <c r="D421" s="119"/>
      <c r="E421" s="119"/>
      <c r="F421" s="117"/>
    </row>
    <row r="422" spans="1:6" ht="15.5" x14ac:dyDescent="0.35">
      <c r="A422" s="117"/>
      <c r="B422" s="119"/>
      <c r="C422" s="119"/>
      <c r="D422" s="119"/>
      <c r="E422" s="119"/>
      <c r="F422" s="117"/>
    </row>
    <row r="423" spans="1:6" ht="15.5" x14ac:dyDescent="0.35">
      <c r="A423" s="117"/>
      <c r="B423" s="119"/>
      <c r="C423" s="119"/>
      <c r="D423" s="119"/>
      <c r="E423" s="119"/>
      <c r="F423" s="117"/>
    </row>
    <row r="424" spans="1:6" ht="15.5" x14ac:dyDescent="0.35">
      <c r="A424" s="117"/>
      <c r="B424" s="119"/>
      <c r="C424" s="119"/>
      <c r="D424" s="119"/>
      <c r="E424" s="119"/>
      <c r="F424" s="117"/>
    </row>
    <row r="425" spans="1:6" ht="15.5" x14ac:dyDescent="0.35">
      <c r="A425" s="117"/>
      <c r="B425" s="119"/>
      <c r="C425" s="119"/>
      <c r="D425" s="119"/>
      <c r="E425" s="119"/>
      <c r="F425" s="117"/>
    </row>
    <row r="426" spans="1:6" ht="15.5" x14ac:dyDescent="0.35">
      <c r="A426" s="117"/>
      <c r="B426" s="119"/>
      <c r="C426" s="119"/>
      <c r="D426" s="119"/>
      <c r="E426" s="119"/>
      <c r="F426" s="117"/>
    </row>
    <row r="427" spans="1:6" ht="15.5" x14ac:dyDescent="0.35">
      <c r="A427" s="117"/>
      <c r="B427" s="119"/>
      <c r="C427" s="119"/>
      <c r="D427" s="119"/>
      <c r="E427" s="119"/>
      <c r="F427" s="117"/>
    </row>
    <row r="428" spans="1:6" ht="15.5" x14ac:dyDescent="0.35">
      <c r="A428" s="117"/>
      <c r="B428" s="119"/>
      <c r="C428" s="119"/>
      <c r="D428" s="119"/>
      <c r="E428" s="119"/>
      <c r="F428" s="117"/>
    </row>
    <row r="429" spans="1:6" ht="15.5" x14ac:dyDescent="0.35">
      <c r="A429" s="117"/>
      <c r="B429" s="119"/>
      <c r="C429" s="119"/>
      <c r="D429" s="119"/>
      <c r="E429" s="119"/>
      <c r="F429" s="117"/>
    </row>
    <row r="430" spans="1:6" ht="15.5" x14ac:dyDescent="0.35">
      <c r="A430" s="117"/>
      <c r="B430" s="119"/>
      <c r="C430" s="119"/>
      <c r="D430" s="119"/>
      <c r="E430" s="119"/>
      <c r="F430" s="117"/>
    </row>
    <row r="431" spans="1:6" ht="15.5" x14ac:dyDescent="0.35">
      <c r="A431" s="117"/>
      <c r="B431" s="119"/>
      <c r="C431" s="119"/>
      <c r="D431" s="119"/>
      <c r="E431" s="119"/>
      <c r="F431" s="117"/>
    </row>
    <row r="432" spans="1:6" ht="15.5" x14ac:dyDescent="0.35">
      <c r="A432" s="117"/>
      <c r="B432" s="119"/>
      <c r="C432" s="119"/>
      <c r="D432" s="119"/>
      <c r="E432" s="119"/>
      <c r="F432" s="117"/>
    </row>
    <row r="433" spans="1:6" ht="15.5" x14ac:dyDescent="0.35">
      <c r="A433" s="117"/>
      <c r="B433" s="119"/>
      <c r="C433" s="119"/>
      <c r="D433" s="119"/>
      <c r="E433" s="119"/>
      <c r="F433" s="117"/>
    </row>
    <row r="434" spans="1:6" ht="15.5" x14ac:dyDescent="0.35">
      <c r="A434" s="117"/>
      <c r="B434" s="119"/>
      <c r="C434" s="119"/>
      <c r="D434" s="119"/>
      <c r="E434" s="119"/>
      <c r="F434" s="117"/>
    </row>
    <row r="435" spans="1:6" ht="15.5" x14ac:dyDescent="0.35">
      <c r="A435" s="117"/>
      <c r="B435" s="119"/>
      <c r="C435" s="119"/>
      <c r="D435" s="119"/>
      <c r="E435" s="119"/>
      <c r="F435" s="117"/>
    </row>
    <row r="436" spans="1:6" ht="15.5" x14ac:dyDescent="0.35">
      <c r="A436" s="117"/>
      <c r="B436" s="119"/>
      <c r="C436" s="119"/>
      <c r="D436" s="119"/>
      <c r="E436" s="119"/>
      <c r="F436" s="117"/>
    </row>
    <row r="437" spans="1:6" ht="15.5" x14ac:dyDescent="0.35">
      <c r="A437" s="117"/>
      <c r="B437" s="119"/>
      <c r="C437" s="119"/>
      <c r="D437" s="119"/>
      <c r="E437" s="119"/>
      <c r="F437" s="117"/>
    </row>
    <row r="438" spans="1:6" ht="15.5" x14ac:dyDescent="0.35">
      <c r="A438" s="117"/>
      <c r="B438" s="119"/>
      <c r="C438" s="119"/>
      <c r="D438" s="119"/>
      <c r="E438" s="119"/>
      <c r="F438" s="117"/>
    </row>
    <row r="439" spans="1:6" ht="15.5" x14ac:dyDescent="0.35">
      <c r="A439" s="117"/>
      <c r="B439" s="119"/>
      <c r="C439" s="119"/>
      <c r="D439" s="119"/>
      <c r="E439" s="119"/>
      <c r="F439" s="117"/>
    </row>
    <row r="440" spans="1:6" ht="15.5" x14ac:dyDescent="0.35">
      <c r="A440" s="117"/>
      <c r="B440" s="119"/>
      <c r="C440" s="119"/>
      <c r="D440" s="119"/>
      <c r="E440" s="119"/>
      <c r="F440" s="117"/>
    </row>
    <row r="441" spans="1:6" ht="15.5" x14ac:dyDescent="0.35">
      <c r="A441" s="117"/>
      <c r="B441" s="119"/>
      <c r="C441" s="119"/>
      <c r="D441" s="119"/>
      <c r="E441" s="119"/>
      <c r="F441" s="117"/>
    </row>
    <row r="442" spans="1:6" ht="15.5" x14ac:dyDescent="0.35">
      <c r="A442" s="117"/>
      <c r="B442" s="119"/>
      <c r="C442" s="119"/>
      <c r="D442" s="119"/>
      <c r="E442" s="119"/>
      <c r="F442" s="117"/>
    </row>
    <row r="443" spans="1:6" ht="15.5" x14ac:dyDescent="0.35">
      <c r="A443" s="117"/>
      <c r="B443" s="119"/>
      <c r="C443" s="119"/>
      <c r="D443" s="119"/>
      <c r="E443" s="119"/>
      <c r="F443" s="117"/>
    </row>
    <row r="444" spans="1:6" ht="15.5" x14ac:dyDescent="0.35">
      <c r="A444" s="117"/>
      <c r="B444" s="119"/>
      <c r="C444" s="119"/>
      <c r="D444" s="119"/>
      <c r="E444" s="119"/>
      <c r="F444" s="117"/>
    </row>
    <row r="445" spans="1:6" ht="15.5" x14ac:dyDescent="0.35">
      <c r="A445" s="117"/>
      <c r="B445" s="119"/>
      <c r="C445" s="119"/>
      <c r="D445" s="119"/>
      <c r="E445" s="119"/>
      <c r="F445" s="117"/>
    </row>
    <row r="446" spans="1:6" ht="15.5" x14ac:dyDescent="0.35">
      <c r="A446" s="117"/>
      <c r="B446" s="119"/>
      <c r="C446" s="119"/>
      <c r="D446" s="119"/>
      <c r="E446" s="119"/>
      <c r="F446" s="117"/>
    </row>
    <row r="447" spans="1:6" ht="15.5" x14ac:dyDescent="0.35">
      <c r="A447" s="117"/>
      <c r="B447" s="119"/>
      <c r="C447" s="119"/>
      <c r="D447" s="119"/>
      <c r="E447" s="119"/>
      <c r="F447" s="117"/>
    </row>
    <row r="448" spans="1:6" ht="15.5" x14ac:dyDescent="0.35">
      <c r="A448" s="117"/>
      <c r="B448" s="119"/>
      <c r="C448" s="119"/>
      <c r="D448" s="119"/>
      <c r="E448" s="119"/>
      <c r="F448" s="117"/>
    </row>
    <row r="449" spans="1:6" ht="15.5" x14ac:dyDescent="0.35">
      <c r="A449" s="117"/>
      <c r="B449" s="119"/>
      <c r="C449" s="119"/>
      <c r="D449" s="119"/>
      <c r="E449" s="119"/>
      <c r="F449" s="117"/>
    </row>
    <row r="450" spans="1:6" ht="15.5" x14ac:dyDescent="0.35">
      <c r="A450" s="117"/>
      <c r="B450" s="119"/>
      <c r="C450" s="119"/>
      <c r="D450" s="119"/>
      <c r="E450" s="119"/>
      <c r="F450" s="117"/>
    </row>
    <row r="451" spans="1:6" ht="15.5" x14ac:dyDescent="0.35">
      <c r="A451" s="117"/>
      <c r="B451" s="119"/>
      <c r="C451" s="119"/>
      <c r="D451" s="119"/>
      <c r="E451" s="119"/>
      <c r="F451" s="117"/>
    </row>
    <row r="452" spans="1:6" ht="15.5" x14ac:dyDescent="0.35">
      <c r="A452" s="117"/>
      <c r="B452" s="119"/>
      <c r="C452" s="119"/>
      <c r="D452" s="119"/>
      <c r="E452" s="119"/>
      <c r="F452" s="117"/>
    </row>
    <row r="453" spans="1:6" ht="15.5" x14ac:dyDescent="0.35">
      <c r="A453" s="117"/>
      <c r="B453" s="119"/>
      <c r="C453" s="119"/>
      <c r="D453" s="119"/>
      <c r="E453" s="119"/>
      <c r="F453" s="117"/>
    </row>
    <row r="454" spans="1:6" ht="15.5" x14ac:dyDescent="0.35">
      <c r="A454" s="117"/>
      <c r="B454" s="119"/>
      <c r="C454" s="119"/>
      <c r="D454" s="119"/>
      <c r="E454" s="119"/>
      <c r="F454" s="117"/>
    </row>
    <row r="455" spans="1:6" ht="15.5" x14ac:dyDescent="0.35">
      <c r="A455" s="117"/>
      <c r="B455" s="119"/>
      <c r="C455" s="119"/>
      <c r="D455" s="119"/>
      <c r="E455" s="119"/>
      <c r="F455" s="117"/>
    </row>
    <row r="456" spans="1:6" ht="15.5" x14ac:dyDescent="0.35">
      <c r="A456" s="117"/>
      <c r="B456" s="119"/>
      <c r="C456" s="119"/>
      <c r="D456" s="119"/>
      <c r="E456" s="119"/>
      <c r="F456" s="117"/>
    </row>
    <row r="457" spans="1:6" ht="15.5" x14ac:dyDescent="0.35">
      <c r="A457" s="117"/>
      <c r="B457" s="119"/>
      <c r="C457" s="119"/>
      <c r="D457" s="119"/>
      <c r="E457" s="119"/>
      <c r="F457" s="117"/>
    </row>
    <row r="458" spans="1:6" ht="15.5" x14ac:dyDescent="0.35">
      <c r="A458" s="117"/>
      <c r="B458" s="119"/>
      <c r="C458" s="119"/>
      <c r="D458" s="119"/>
      <c r="E458" s="119"/>
      <c r="F458" s="117"/>
    </row>
    <row r="459" spans="1:6" ht="15.5" x14ac:dyDescent="0.35">
      <c r="A459" s="117"/>
      <c r="B459" s="119"/>
      <c r="C459" s="119"/>
      <c r="D459" s="119"/>
      <c r="E459" s="119"/>
      <c r="F459" s="117"/>
    </row>
    <row r="460" spans="1:6" ht="15.5" x14ac:dyDescent="0.35">
      <c r="A460" s="117"/>
      <c r="B460" s="119"/>
      <c r="C460" s="119"/>
      <c r="D460" s="119"/>
      <c r="E460" s="119"/>
      <c r="F460" s="117"/>
    </row>
    <row r="461" spans="1:6" ht="15.5" x14ac:dyDescent="0.35">
      <c r="A461" s="117"/>
      <c r="B461" s="119"/>
      <c r="C461" s="119"/>
      <c r="D461" s="119"/>
      <c r="E461" s="119"/>
      <c r="F461" s="117"/>
    </row>
    <row r="462" spans="1:6" ht="15.5" x14ac:dyDescent="0.35">
      <c r="A462" s="117"/>
      <c r="B462" s="119"/>
      <c r="C462" s="119"/>
      <c r="D462" s="119"/>
      <c r="E462" s="119"/>
      <c r="F462" s="117"/>
    </row>
    <row r="463" spans="1:6" ht="15.5" x14ac:dyDescent="0.35">
      <c r="A463" s="117"/>
      <c r="B463" s="119"/>
      <c r="C463" s="119"/>
      <c r="D463" s="119"/>
      <c r="E463" s="119"/>
      <c r="F463" s="117"/>
    </row>
    <row r="464" spans="1:6" ht="15.5" x14ac:dyDescent="0.35">
      <c r="A464" s="117"/>
      <c r="B464" s="119"/>
      <c r="C464" s="119"/>
      <c r="D464" s="119"/>
      <c r="E464" s="119"/>
      <c r="F464" s="117"/>
    </row>
    <row r="465" spans="1:6" ht="15.5" x14ac:dyDescent="0.35">
      <c r="A465" s="117"/>
      <c r="B465" s="119"/>
      <c r="C465" s="119"/>
      <c r="D465" s="119"/>
      <c r="E465" s="119"/>
      <c r="F465" s="117"/>
    </row>
    <row r="466" spans="1:6" ht="15.5" x14ac:dyDescent="0.35">
      <c r="A466" s="117"/>
      <c r="B466" s="119"/>
      <c r="C466" s="119"/>
      <c r="D466" s="119"/>
      <c r="E466" s="119"/>
      <c r="F466" s="117"/>
    </row>
    <row r="467" spans="1:6" ht="15.5" x14ac:dyDescent="0.35">
      <c r="A467" s="117"/>
      <c r="B467" s="119"/>
      <c r="C467" s="119"/>
      <c r="D467" s="119"/>
      <c r="E467" s="119"/>
      <c r="F467" s="117"/>
    </row>
    <row r="468" spans="1:6" ht="15.5" x14ac:dyDescent="0.35">
      <c r="A468" s="117"/>
      <c r="B468" s="119"/>
      <c r="C468" s="119"/>
      <c r="D468" s="119"/>
      <c r="E468" s="119"/>
      <c r="F468" s="117"/>
    </row>
    <row r="469" spans="1:6" ht="15.5" x14ac:dyDescent="0.35">
      <c r="A469" s="117"/>
      <c r="B469" s="119"/>
      <c r="C469" s="119"/>
      <c r="D469" s="119"/>
      <c r="E469" s="119"/>
      <c r="F469" s="117"/>
    </row>
    <row r="470" spans="1:6" ht="15.5" x14ac:dyDescent="0.35">
      <c r="A470" s="117"/>
      <c r="B470" s="119"/>
      <c r="C470" s="119"/>
      <c r="D470" s="119"/>
      <c r="E470" s="119"/>
      <c r="F470" s="117"/>
    </row>
    <row r="471" spans="1:6" ht="15.5" x14ac:dyDescent="0.35">
      <c r="A471" s="117"/>
      <c r="B471" s="119"/>
      <c r="C471" s="119"/>
      <c r="D471" s="119"/>
      <c r="E471" s="119"/>
      <c r="F471" s="117"/>
    </row>
    <row r="472" spans="1:6" ht="15.5" x14ac:dyDescent="0.35">
      <c r="A472" s="117"/>
      <c r="B472" s="119"/>
      <c r="C472" s="119"/>
      <c r="D472" s="119"/>
      <c r="E472" s="119"/>
      <c r="F472" s="117"/>
    </row>
    <row r="473" spans="1:6" ht="15.5" x14ac:dyDescent="0.35">
      <c r="A473" s="117"/>
      <c r="B473" s="119"/>
      <c r="C473" s="119"/>
      <c r="D473" s="119"/>
      <c r="E473" s="119"/>
      <c r="F473" s="117"/>
    </row>
    <row r="474" spans="1:6" ht="15.5" x14ac:dyDescent="0.35">
      <c r="A474" s="117"/>
      <c r="B474" s="119"/>
      <c r="C474" s="119"/>
      <c r="D474" s="119"/>
      <c r="E474" s="119"/>
      <c r="F474" s="117"/>
    </row>
    <row r="475" spans="1:6" ht="15.5" x14ac:dyDescent="0.35">
      <c r="A475" s="117"/>
      <c r="B475" s="119"/>
      <c r="C475" s="119"/>
      <c r="D475" s="119"/>
      <c r="E475" s="119"/>
      <c r="F475" s="117"/>
    </row>
    <row r="476" spans="1:6" ht="15.5" x14ac:dyDescent="0.35">
      <c r="A476" s="117"/>
      <c r="B476" s="119"/>
      <c r="C476" s="119"/>
      <c r="D476" s="119"/>
      <c r="E476" s="119"/>
      <c r="F476" s="117"/>
    </row>
    <row r="477" spans="1:6" ht="15.5" x14ac:dyDescent="0.35">
      <c r="A477" s="117"/>
      <c r="B477" s="119"/>
      <c r="C477" s="119"/>
      <c r="D477" s="119"/>
      <c r="E477" s="119"/>
      <c r="F477" s="117"/>
    </row>
    <row r="478" spans="1:6" ht="15.5" x14ac:dyDescent="0.35">
      <c r="A478" s="117"/>
      <c r="B478" s="119"/>
      <c r="C478" s="119"/>
      <c r="D478" s="119"/>
      <c r="E478" s="119"/>
      <c r="F478" s="117"/>
    </row>
    <row r="479" spans="1:6" ht="15.5" x14ac:dyDescent="0.35">
      <c r="A479" s="117"/>
      <c r="B479" s="119"/>
      <c r="C479" s="119"/>
      <c r="D479" s="119"/>
      <c r="E479" s="119"/>
      <c r="F479" s="117"/>
    </row>
    <row r="480" spans="1:6" ht="15.5" x14ac:dyDescent="0.35">
      <c r="A480" s="117"/>
      <c r="B480" s="119"/>
      <c r="C480" s="119"/>
      <c r="D480" s="119"/>
      <c r="E480" s="119"/>
      <c r="F480" s="117"/>
    </row>
    <row r="481" spans="1:6" ht="15.5" x14ac:dyDescent="0.35">
      <c r="A481" s="117"/>
      <c r="B481" s="119"/>
      <c r="C481" s="119"/>
      <c r="D481" s="119"/>
      <c r="E481" s="119"/>
      <c r="F481" s="117"/>
    </row>
    <row r="482" spans="1:6" ht="15.5" x14ac:dyDescent="0.35">
      <c r="A482" s="117"/>
      <c r="B482" s="119"/>
      <c r="C482" s="119"/>
      <c r="D482" s="119"/>
      <c r="E482" s="119"/>
      <c r="F482" s="117"/>
    </row>
    <row r="483" spans="1:6" ht="15.5" x14ac:dyDescent="0.35">
      <c r="A483" s="117"/>
      <c r="B483" s="119"/>
      <c r="C483" s="119"/>
      <c r="D483" s="119"/>
      <c r="E483" s="119"/>
      <c r="F483" s="117"/>
    </row>
    <row r="484" spans="1:6" ht="15.5" x14ac:dyDescent="0.35">
      <c r="A484" s="117"/>
      <c r="B484" s="119"/>
      <c r="C484" s="119"/>
      <c r="D484" s="119"/>
      <c r="E484" s="119"/>
      <c r="F484" s="117"/>
    </row>
    <row r="485" spans="1:6" ht="15.5" x14ac:dyDescent="0.35">
      <c r="A485" s="117"/>
      <c r="B485" s="119"/>
      <c r="C485" s="119"/>
      <c r="D485" s="119"/>
      <c r="E485" s="119"/>
      <c r="F485" s="117"/>
    </row>
    <row r="486" spans="1:6" ht="15.5" x14ac:dyDescent="0.35">
      <c r="A486" s="117"/>
      <c r="B486" s="119"/>
      <c r="C486" s="119"/>
      <c r="D486" s="119"/>
      <c r="E486" s="119"/>
      <c r="F486" s="117"/>
    </row>
    <row r="487" spans="1:6" ht="15.5" x14ac:dyDescent="0.35">
      <c r="A487" s="117"/>
      <c r="B487" s="119"/>
      <c r="C487" s="119"/>
      <c r="D487" s="119"/>
      <c r="E487" s="119"/>
      <c r="F487" s="117"/>
    </row>
    <row r="488" spans="1:6" ht="15.5" x14ac:dyDescent="0.35">
      <c r="A488" s="117"/>
      <c r="B488" s="119"/>
      <c r="C488" s="119"/>
      <c r="D488" s="119"/>
      <c r="E488" s="119"/>
      <c r="F488" s="117"/>
    </row>
    <row r="489" spans="1:6" ht="15.5" x14ac:dyDescent="0.35">
      <c r="A489" s="117"/>
      <c r="B489" s="119"/>
      <c r="C489" s="119"/>
      <c r="D489" s="119"/>
      <c r="E489" s="119"/>
      <c r="F489" s="117"/>
    </row>
    <row r="490" spans="1:6" ht="15.5" x14ac:dyDescent="0.35">
      <c r="A490" s="117"/>
      <c r="B490" s="119"/>
      <c r="C490" s="119"/>
      <c r="D490" s="119"/>
      <c r="E490" s="119"/>
      <c r="F490" s="117"/>
    </row>
    <row r="491" spans="1:6" ht="15.5" x14ac:dyDescent="0.35">
      <c r="A491" s="117"/>
      <c r="B491" s="119"/>
      <c r="C491" s="119"/>
      <c r="D491" s="119"/>
      <c r="E491" s="119"/>
      <c r="F491" s="117"/>
    </row>
    <row r="492" spans="1:6" ht="15.5" x14ac:dyDescent="0.35">
      <c r="A492" s="117"/>
      <c r="B492" s="119"/>
      <c r="C492" s="119"/>
      <c r="D492" s="119"/>
      <c r="E492" s="119"/>
      <c r="F492" s="117"/>
    </row>
    <row r="493" spans="1:6" ht="15.5" x14ac:dyDescent="0.35">
      <c r="A493" s="117"/>
      <c r="B493" s="119"/>
      <c r="C493" s="119"/>
      <c r="D493" s="119"/>
      <c r="E493" s="119"/>
      <c r="F493" s="117"/>
    </row>
    <row r="494" spans="1:6" ht="15.5" x14ac:dyDescent="0.35">
      <c r="A494" s="117"/>
      <c r="B494" s="119"/>
      <c r="C494" s="119"/>
      <c r="D494" s="119"/>
      <c r="E494" s="119"/>
      <c r="F494" s="117"/>
    </row>
    <row r="495" spans="1:6" ht="15.5" x14ac:dyDescent="0.35">
      <c r="A495" s="117"/>
      <c r="B495" s="119"/>
      <c r="C495" s="119"/>
      <c r="D495" s="119"/>
      <c r="E495" s="119"/>
      <c r="F495" s="117"/>
    </row>
    <row r="496" spans="1:6" ht="15.5" x14ac:dyDescent="0.35">
      <c r="A496" s="117"/>
      <c r="B496" s="119"/>
      <c r="C496" s="119"/>
      <c r="D496" s="119"/>
      <c r="E496" s="119"/>
      <c r="F496" s="117"/>
    </row>
    <row r="497" spans="1:6" ht="15.5" x14ac:dyDescent="0.35">
      <c r="A497" s="117"/>
      <c r="B497" s="119"/>
      <c r="C497" s="119"/>
      <c r="D497" s="119"/>
      <c r="E497" s="119"/>
      <c r="F497" s="117"/>
    </row>
    <row r="498" spans="1:6" ht="15.5" x14ac:dyDescent="0.35">
      <c r="A498" s="117"/>
      <c r="B498" s="119"/>
      <c r="C498" s="119"/>
      <c r="D498" s="119"/>
      <c r="E498" s="119"/>
      <c r="F498" s="117"/>
    </row>
    <row r="499" spans="1:6" ht="15.5" x14ac:dyDescent="0.35">
      <c r="A499" s="117"/>
      <c r="B499" s="119"/>
      <c r="C499" s="119"/>
      <c r="D499" s="119"/>
      <c r="E499" s="119"/>
      <c r="F499" s="117"/>
    </row>
    <row r="500" spans="1:6" ht="15.5" x14ac:dyDescent="0.35">
      <c r="A500" s="117"/>
      <c r="B500" s="119"/>
      <c r="C500" s="119"/>
      <c r="D500" s="119"/>
      <c r="E500" s="119"/>
      <c r="F500" s="117"/>
    </row>
    <row r="501" spans="1:6" ht="15.5" x14ac:dyDescent="0.35">
      <c r="A501" s="117"/>
      <c r="B501" s="119"/>
      <c r="C501" s="119"/>
      <c r="D501" s="119"/>
      <c r="E501" s="119"/>
      <c r="F501" s="117"/>
    </row>
    <row r="502" spans="1:6" ht="15.5" x14ac:dyDescent="0.35">
      <c r="A502" s="117"/>
      <c r="B502" s="119"/>
      <c r="C502" s="119"/>
      <c r="D502" s="119"/>
      <c r="E502" s="119"/>
      <c r="F502" s="117"/>
    </row>
    <row r="503" spans="1:6" ht="15.5" x14ac:dyDescent="0.35">
      <c r="A503" s="117"/>
      <c r="B503" s="119"/>
      <c r="C503" s="119"/>
      <c r="D503" s="119"/>
      <c r="E503" s="119"/>
      <c r="F503" s="117"/>
    </row>
    <row r="504" spans="1:6" ht="15.5" x14ac:dyDescent="0.35">
      <c r="A504" s="117"/>
      <c r="B504" s="119"/>
      <c r="C504" s="119"/>
      <c r="D504" s="119"/>
      <c r="E504" s="119"/>
      <c r="F504" s="117"/>
    </row>
    <row r="505" spans="1:6" ht="15.5" x14ac:dyDescent="0.35">
      <c r="A505" s="117"/>
      <c r="B505" s="119"/>
      <c r="C505" s="119"/>
      <c r="D505" s="119"/>
      <c r="E505" s="119"/>
      <c r="F505" s="117"/>
    </row>
    <row r="506" spans="1:6" ht="15.5" x14ac:dyDescent="0.35">
      <c r="A506" s="117"/>
      <c r="B506" s="119"/>
      <c r="C506" s="119"/>
      <c r="D506" s="119"/>
      <c r="E506" s="119"/>
      <c r="F506" s="117"/>
    </row>
    <row r="507" spans="1:6" ht="15.5" x14ac:dyDescent="0.35">
      <c r="A507" s="117"/>
      <c r="B507" s="119"/>
      <c r="C507" s="119"/>
      <c r="D507" s="119"/>
      <c r="E507" s="119"/>
      <c r="F507" s="117"/>
    </row>
    <row r="508" spans="1:6" ht="15.5" x14ac:dyDescent="0.35">
      <c r="A508" s="117"/>
      <c r="B508" s="119"/>
      <c r="C508" s="119"/>
      <c r="D508" s="119"/>
      <c r="E508" s="119"/>
      <c r="F508" s="117"/>
    </row>
    <row r="509" spans="1:6" ht="15.5" x14ac:dyDescent="0.35">
      <c r="A509" s="117"/>
      <c r="B509" s="119"/>
      <c r="C509" s="119"/>
      <c r="D509" s="119"/>
      <c r="E509" s="119"/>
      <c r="F509" s="117"/>
    </row>
    <row r="510" spans="1:6" ht="15.5" x14ac:dyDescent="0.35">
      <c r="A510" s="117"/>
      <c r="B510" s="119"/>
      <c r="C510" s="119"/>
      <c r="D510" s="119"/>
      <c r="E510" s="119"/>
      <c r="F510" s="117"/>
    </row>
    <row r="511" spans="1:6" ht="15.5" x14ac:dyDescent="0.35">
      <c r="A511" s="117"/>
      <c r="B511" s="119"/>
      <c r="C511" s="119"/>
      <c r="D511" s="119"/>
      <c r="E511" s="119"/>
      <c r="F511" s="117"/>
    </row>
    <row r="512" spans="1:6" ht="15.5" x14ac:dyDescent="0.35">
      <c r="A512" s="117"/>
      <c r="B512" s="119"/>
      <c r="C512" s="119"/>
      <c r="D512" s="119"/>
      <c r="E512" s="119"/>
      <c r="F512" s="117"/>
    </row>
    <row r="513" spans="1:6" ht="15.5" x14ac:dyDescent="0.35">
      <c r="A513" s="117"/>
      <c r="B513" s="119"/>
      <c r="C513" s="119"/>
      <c r="D513" s="119"/>
      <c r="E513" s="119"/>
      <c r="F513" s="117"/>
    </row>
    <row r="514" spans="1:6" ht="15.5" x14ac:dyDescent="0.35">
      <c r="A514" s="117"/>
      <c r="B514" s="119"/>
      <c r="C514" s="119"/>
      <c r="D514" s="119"/>
      <c r="E514" s="119"/>
      <c r="F514" s="117"/>
    </row>
    <row r="515" spans="1:6" ht="15.5" x14ac:dyDescent="0.35">
      <c r="A515" s="117"/>
      <c r="B515" s="119"/>
      <c r="C515" s="119"/>
      <c r="D515" s="119"/>
      <c r="E515" s="119"/>
      <c r="F515" s="117"/>
    </row>
    <row r="516" spans="1:6" ht="15.5" x14ac:dyDescent="0.35">
      <c r="A516" s="117"/>
      <c r="B516" s="119"/>
      <c r="C516" s="119"/>
      <c r="D516" s="119"/>
      <c r="E516" s="119"/>
      <c r="F516" s="117"/>
    </row>
    <row r="517" spans="1:6" ht="15.5" x14ac:dyDescent="0.35">
      <c r="A517" s="117"/>
      <c r="B517" s="119"/>
      <c r="C517" s="119"/>
      <c r="D517" s="119"/>
      <c r="E517" s="119"/>
      <c r="F517" s="117"/>
    </row>
    <row r="518" spans="1:6" ht="15.5" x14ac:dyDescent="0.35">
      <c r="A518" s="117"/>
      <c r="B518" s="119"/>
      <c r="C518" s="119"/>
      <c r="D518" s="119"/>
      <c r="E518" s="119"/>
      <c r="F518" s="117"/>
    </row>
    <row r="519" spans="1:6" ht="15.5" x14ac:dyDescent="0.35">
      <c r="A519" s="117"/>
      <c r="B519" s="119"/>
      <c r="C519" s="119"/>
      <c r="D519" s="119"/>
      <c r="E519" s="119"/>
      <c r="F519" s="117"/>
    </row>
    <row r="520" spans="1:6" ht="15.5" x14ac:dyDescent="0.35">
      <c r="A520" s="117"/>
      <c r="B520" s="119"/>
      <c r="C520" s="119"/>
      <c r="D520" s="119"/>
      <c r="E520" s="119"/>
      <c r="F520" s="117"/>
    </row>
    <row r="521" spans="1:6" ht="15.5" x14ac:dyDescent="0.35">
      <c r="A521" s="117"/>
      <c r="B521" s="119"/>
      <c r="C521" s="119"/>
      <c r="D521" s="119"/>
      <c r="E521" s="119"/>
      <c r="F521" s="117"/>
    </row>
    <row r="522" spans="1:6" ht="15.5" x14ac:dyDescent="0.35">
      <c r="A522" s="117"/>
      <c r="B522" s="119"/>
      <c r="C522" s="119"/>
      <c r="D522" s="119"/>
      <c r="E522" s="119"/>
      <c r="F522" s="117"/>
    </row>
    <row r="523" spans="1:6" ht="15.5" x14ac:dyDescent="0.35">
      <c r="A523" s="117"/>
      <c r="B523" s="119"/>
      <c r="C523" s="119"/>
      <c r="D523" s="119"/>
      <c r="E523" s="119"/>
      <c r="F523" s="117"/>
    </row>
    <row r="524" spans="1:6" ht="15.5" x14ac:dyDescent="0.35">
      <c r="A524" s="117"/>
      <c r="B524" s="119"/>
      <c r="C524" s="119"/>
      <c r="D524" s="119"/>
      <c r="E524" s="119"/>
      <c r="F524" s="117"/>
    </row>
    <row r="525" spans="1:6" ht="15.5" x14ac:dyDescent="0.35">
      <c r="A525" s="117"/>
      <c r="B525" s="119"/>
      <c r="C525" s="119"/>
      <c r="D525" s="119"/>
      <c r="E525" s="119"/>
      <c r="F525" s="117"/>
    </row>
    <row r="526" spans="1:6" ht="15.5" x14ac:dyDescent="0.35">
      <c r="A526" s="117"/>
      <c r="B526" s="119"/>
      <c r="C526" s="119"/>
      <c r="D526" s="119"/>
      <c r="E526" s="119"/>
      <c r="F526" s="117"/>
    </row>
    <row r="527" spans="1:6" ht="15.5" x14ac:dyDescent="0.35">
      <c r="A527" s="117"/>
      <c r="B527" s="119"/>
      <c r="C527" s="119"/>
      <c r="D527" s="119"/>
      <c r="E527" s="119"/>
      <c r="F527" s="117"/>
    </row>
    <row r="528" spans="1:6" ht="15.5" x14ac:dyDescent="0.35">
      <c r="A528" s="117"/>
      <c r="B528" s="119"/>
      <c r="C528" s="119"/>
      <c r="D528" s="119"/>
      <c r="E528" s="119"/>
      <c r="F528" s="117"/>
    </row>
    <row r="529" spans="1:6" ht="15.5" x14ac:dyDescent="0.35">
      <c r="A529" s="117"/>
      <c r="B529" s="119"/>
      <c r="C529" s="119"/>
      <c r="D529" s="119"/>
      <c r="E529" s="119"/>
      <c r="F529" s="117"/>
    </row>
    <row r="530" spans="1:6" ht="15.5" x14ac:dyDescent="0.35">
      <c r="A530" s="117"/>
      <c r="B530" s="119"/>
      <c r="C530" s="119"/>
      <c r="D530" s="119"/>
      <c r="E530" s="119"/>
      <c r="F530" s="117"/>
    </row>
    <row r="531" spans="1:6" ht="15.5" x14ac:dyDescent="0.35">
      <c r="A531" s="117"/>
      <c r="B531" s="119"/>
      <c r="C531" s="119"/>
      <c r="D531" s="119"/>
      <c r="E531" s="119"/>
      <c r="F531" s="117"/>
    </row>
    <row r="532" spans="1:6" ht="15.5" x14ac:dyDescent="0.35">
      <c r="A532" s="117"/>
      <c r="B532" s="119"/>
      <c r="C532" s="119"/>
      <c r="D532" s="119"/>
      <c r="E532" s="119"/>
      <c r="F532" s="117"/>
    </row>
    <row r="533" spans="1:6" ht="15.5" x14ac:dyDescent="0.35">
      <c r="A533" s="117"/>
      <c r="B533" s="119"/>
      <c r="C533" s="119"/>
      <c r="D533" s="119"/>
      <c r="E533" s="119"/>
      <c r="F533" s="117"/>
    </row>
    <row r="534" spans="1:6" ht="15.5" x14ac:dyDescent="0.35">
      <c r="A534" s="117"/>
      <c r="B534" s="119"/>
      <c r="C534" s="119"/>
      <c r="D534" s="119"/>
      <c r="E534" s="119"/>
      <c r="F534" s="117"/>
    </row>
    <row r="535" spans="1:6" ht="15.5" x14ac:dyDescent="0.35">
      <c r="A535" s="117"/>
      <c r="B535" s="119"/>
      <c r="C535" s="119"/>
      <c r="D535" s="119"/>
      <c r="E535" s="119"/>
      <c r="F535" s="117"/>
    </row>
    <row r="536" spans="1:6" ht="15.5" x14ac:dyDescent="0.35">
      <c r="A536" s="117"/>
      <c r="B536" s="119"/>
      <c r="C536" s="119"/>
      <c r="D536" s="119"/>
      <c r="E536" s="119"/>
      <c r="F536" s="117"/>
    </row>
    <row r="537" spans="1:6" ht="15.5" x14ac:dyDescent="0.35">
      <c r="A537" s="117"/>
      <c r="B537" s="119"/>
      <c r="C537" s="119"/>
      <c r="D537" s="119"/>
      <c r="E537" s="119"/>
      <c r="F537" s="117"/>
    </row>
    <row r="538" spans="1:6" ht="15.5" x14ac:dyDescent="0.35">
      <c r="A538" s="117"/>
      <c r="B538" s="119"/>
      <c r="C538" s="119"/>
      <c r="D538" s="119"/>
      <c r="E538" s="119"/>
      <c r="F538" s="117"/>
    </row>
    <row r="539" spans="1:6" ht="15.5" x14ac:dyDescent="0.35">
      <c r="A539" s="117"/>
      <c r="B539" s="119"/>
      <c r="C539" s="119"/>
      <c r="D539" s="119"/>
      <c r="E539" s="119"/>
      <c r="F539" s="117"/>
    </row>
    <row r="540" spans="1:6" ht="15.5" x14ac:dyDescent="0.35">
      <c r="A540" s="117"/>
      <c r="B540" s="119"/>
      <c r="C540" s="119"/>
      <c r="D540" s="119"/>
      <c r="E540" s="119"/>
      <c r="F540" s="117"/>
    </row>
    <row r="541" spans="1:6" ht="15.5" x14ac:dyDescent="0.35">
      <c r="A541" s="117"/>
      <c r="B541" s="119"/>
      <c r="C541" s="119"/>
      <c r="D541" s="119"/>
      <c r="E541" s="119"/>
      <c r="F541" s="117"/>
    </row>
    <row r="542" spans="1:6" ht="15.5" x14ac:dyDescent="0.35">
      <c r="A542" s="117"/>
      <c r="B542" s="119"/>
      <c r="C542" s="119"/>
      <c r="D542" s="119"/>
      <c r="E542" s="119"/>
      <c r="F542" s="117"/>
    </row>
    <row r="543" spans="1:6" ht="15.5" x14ac:dyDescent="0.35">
      <c r="A543" s="117"/>
      <c r="B543" s="119"/>
      <c r="C543" s="119"/>
      <c r="D543" s="119"/>
      <c r="E543" s="119"/>
      <c r="F543" s="117"/>
    </row>
    <row r="544" spans="1:6" ht="15.5" x14ac:dyDescent="0.35">
      <c r="A544" s="117"/>
      <c r="B544" s="119"/>
      <c r="C544" s="119"/>
      <c r="D544" s="119"/>
      <c r="E544" s="119"/>
      <c r="F544" s="117"/>
    </row>
    <row r="545" spans="1:6" ht="15.5" x14ac:dyDescent="0.35">
      <c r="A545" s="117"/>
      <c r="B545" s="119"/>
      <c r="C545" s="119"/>
      <c r="D545" s="119"/>
      <c r="E545" s="119"/>
      <c r="F545" s="117"/>
    </row>
    <row r="546" spans="1:6" ht="15.5" x14ac:dyDescent="0.35">
      <c r="A546" s="117"/>
      <c r="B546" s="119"/>
      <c r="C546" s="119"/>
      <c r="D546" s="119"/>
      <c r="E546" s="119"/>
      <c r="F546" s="117"/>
    </row>
    <row r="547" spans="1:6" ht="15.5" x14ac:dyDescent="0.35">
      <c r="A547" s="117"/>
      <c r="B547" s="119"/>
      <c r="C547" s="119"/>
      <c r="D547" s="119"/>
      <c r="E547" s="119"/>
      <c r="F547" s="117"/>
    </row>
    <row r="548" spans="1:6" ht="15.5" x14ac:dyDescent="0.35">
      <c r="A548" s="117"/>
      <c r="B548" s="119"/>
      <c r="C548" s="119"/>
      <c r="D548" s="119"/>
      <c r="E548" s="119"/>
      <c r="F548" s="117"/>
    </row>
    <row r="549" spans="1:6" ht="15.5" x14ac:dyDescent="0.35">
      <c r="A549" s="117"/>
      <c r="B549" s="119"/>
      <c r="C549" s="119"/>
      <c r="D549" s="119"/>
      <c r="E549" s="119"/>
      <c r="F549" s="117"/>
    </row>
    <row r="550" spans="1:6" ht="15.5" x14ac:dyDescent="0.35">
      <c r="A550" s="117"/>
      <c r="B550" s="119"/>
      <c r="C550" s="119"/>
      <c r="D550" s="119"/>
      <c r="E550" s="119"/>
      <c r="F550" s="117"/>
    </row>
    <row r="551" spans="1:6" ht="15.5" x14ac:dyDescent="0.35">
      <c r="A551" s="117"/>
      <c r="B551" s="119"/>
      <c r="C551" s="119"/>
      <c r="D551" s="119"/>
      <c r="E551" s="119"/>
      <c r="F551" s="117"/>
    </row>
    <row r="552" spans="1:6" ht="15.5" x14ac:dyDescent="0.35">
      <c r="A552" s="117"/>
      <c r="B552" s="119"/>
      <c r="C552" s="119"/>
      <c r="D552" s="119"/>
      <c r="E552" s="119"/>
      <c r="F552" s="117"/>
    </row>
    <row r="553" spans="1:6" ht="15.5" x14ac:dyDescent="0.35">
      <c r="A553" s="117"/>
      <c r="B553" s="119"/>
      <c r="C553" s="119"/>
      <c r="D553" s="119"/>
      <c r="E553" s="119"/>
      <c r="F553" s="117"/>
    </row>
    <row r="554" spans="1:6" ht="15.5" x14ac:dyDescent="0.35">
      <c r="A554" s="117"/>
      <c r="B554" s="119"/>
      <c r="C554" s="119"/>
      <c r="D554" s="119"/>
      <c r="E554" s="119"/>
      <c r="F554" s="117"/>
    </row>
    <row r="555" spans="1:6" ht="15.5" x14ac:dyDescent="0.35">
      <c r="A555" s="117"/>
      <c r="B555" s="119"/>
      <c r="C555" s="119"/>
      <c r="D555" s="119"/>
      <c r="E555" s="119"/>
      <c r="F555" s="117"/>
    </row>
    <row r="556" spans="1:6" ht="15.5" x14ac:dyDescent="0.35">
      <c r="A556" s="117"/>
      <c r="B556" s="119"/>
      <c r="C556" s="119"/>
      <c r="D556" s="119"/>
      <c r="E556" s="119"/>
      <c r="F556" s="117"/>
    </row>
    <row r="557" spans="1:6" ht="15.5" x14ac:dyDescent="0.35">
      <c r="A557" s="117"/>
      <c r="B557" s="119"/>
      <c r="C557" s="119"/>
      <c r="D557" s="119"/>
      <c r="E557" s="119"/>
      <c r="F557" s="117"/>
    </row>
    <row r="558" spans="1:6" ht="15.5" x14ac:dyDescent="0.35">
      <c r="A558" s="117"/>
      <c r="B558" s="119"/>
      <c r="C558" s="119"/>
      <c r="D558" s="119"/>
      <c r="E558" s="119"/>
      <c r="F558" s="117"/>
    </row>
    <row r="559" spans="1:6" ht="15.5" x14ac:dyDescent="0.35">
      <c r="A559" s="117"/>
      <c r="B559" s="119"/>
      <c r="C559" s="119"/>
      <c r="D559" s="119"/>
      <c r="E559" s="119"/>
      <c r="F559" s="117"/>
    </row>
    <row r="560" spans="1:6" ht="15.5" x14ac:dyDescent="0.35">
      <c r="A560" s="117"/>
      <c r="B560" s="119"/>
      <c r="C560" s="119"/>
      <c r="D560" s="119"/>
      <c r="E560" s="119"/>
      <c r="F560" s="117"/>
    </row>
    <row r="561" spans="1:6" ht="15.5" x14ac:dyDescent="0.35">
      <c r="A561" s="117"/>
      <c r="B561" s="119"/>
      <c r="C561" s="119"/>
      <c r="D561" s="119"/>
      <c r="E561" s="119"/>
      <c r="F561" s="117"/>
    </row>
    <row r="562" spans="1:6" ht="15.5" x14ac:dyDescent="0.35">
      <c r="A562" s="117"/>
      <c r="B562" s="119"/>
      <c r="C562" s="119"/>
      <c r="D562" s="119"/>
      <c r="E562" s="119"/>
      <c r="F562" s="117"/>
    </row>
    <row r="563" spans="1:6" ht="15.5" x14ac:dyDescent="0.35">
      <c r="A563" s="117"/>
      <c r="B563" s="119"/>
      <c r="C563" s="119"/>
      <c r="D563" s="119"/>
      <c r="E563" s="119"/>
      <c r="F563" s="117"/>
    </row>
    <row r="564" spans="1:6" ht="15.5" x14ac:dyDescent="0.35">
      <c r="A564" s="117"/>
      <c r="B564" s="119"/>
      <c r="C564" s="119"/>
      <c r="D564" s="119"/>
      <c r="E564" s="119"/>
      <c r="F564" s="117"/>
    </row>
    <row r="565" spans="1:6" ht="15.5" x14ac:dyDescent="0.35">
      <c r="A565" s="117"/>
      <c r="B565" s="119"/>
      <c r="C565" s="119"/>
      <c r="D565" s="119"/>
      <c r="E565" s="119"/>
      <c r="F565" s="117"/>
    </row>
    <row r="566" spans="1:6" ht="15.5" x14ac:dyDescent="0.35">
      <c r="A566" s="117"/>
      <c r="B566" s="119"/>
      <c r="C566" s="119"/>
      <c r="D566" s="119"/>
      <c r="E566" s="119"/>
      <c r="F566" s="117"/>
    </row>
    <row r="567" spans="1:6" ht="15.5" x14ac:dyDescent="0.35">
      <c r="A567" s="117"/>
      <c r="B567" s="119"/>
      <c r="C567" s="119"/>
      <c r="D567" s="119"/>
      <c r="E567" s="119"/>
      <c r="F567" s="117"/>
    </row>
    <row r="568" spans="1:6" ht="15.5" x14ac:dyDescent="0.35">
      <c r="A568" s="117"/>
      <c r="B568" s="119"/>
      <c r="C568" s="119"/>
      <c r="D568" s="119"/>
      <c r="E568" s="119"/>
      <c r="F568" s="117"/>
    </row>
    <row r="569" spans="1:6" ht="15.5" x14ac:dyDescent="0.35">
      <c r="A569" s="117"/>
      <c r="B569" s="119"/>
      <c r="C569" s="119"/>
      <c r="D569" s="119"/>
      <c r="E569" s="119"/>
      <c r="F569" s="117"/>
    </row>
    <row r="570" spans="1:6" ht="15.5" x14ac:dyDescent="0.35">
      <c r="A570" s="117"/>
      <c r="B570" s="119"/>
      <c r="C570" s="119"/>
      <c r="D570" s="119"/>
      <c r="E570" s="119"/>
      <c r="F570" s="117"/>
    </row>
    <row r="571" spans="1:6" ht="15.5" x14ac:dyDescent="0.35">
      <c r="A571" s="117"/>
      <c r="B571" s="119"/>
      <c r="C571" s="119"/>
      <c r="D571" s="119"/>
      <c r="E571" s="119"/>
      <c r="F571" s="117"/>
    </row>
    <row r="572" spans="1:6" ht="15.5" x14ac:dyDescent="0.35">
      <c r="A572" s="117"/>
      <c r="B572" s="119"/>
      <c r="C572" s="119"/>
      <c r="D572" s="119"/>
      <c r="E572" s="119"/>
      <c r="F572" s="117"/>
    </row>
    <row r="573" spans="1:6" ht="15.5" x14ac:dyDescent="0.35">
      <c r="A573" s="117"/>
      <c r="B573" s="119"/>
      <c r="C573" s="119"/>
      <c r="D573" s="119"/>
      <c r="E573" s="119"/>
      <c r="F573" s="117"/>
    </row>
    <row r="574" spans="1:6" ht="15.5" x14ac:dyDescent="0.35">
      <c r="A574" s="117"/>
      <c r="B574" s="119"/>
      <c r="C574" s="119"/>
      <c r="D574" s="119"/>
      <c r="E574" s="119"/>
      <c r="F574" s="117"/>
    </row>
    <row r="575" spans="1:6" ht="15.5" x14ac:dyDescent="0.35">
      <c r="A575" s="117"/>
      <c r="B575" s="119"/>
      <c r="C575" s="119"/>
      <c r="D575" s="119"/>
      <c r="E575" s="119"/>
      <c r="F575" s="117"/>
    </row>
    <row r="576" spans="1:6" ht="15.5" x14ac:dyDescent="0.35">
      <c r="A576" s="117"/>
      <c r="B576" s="119"/>
      <c r="C576" s="119"/>
      <c r="D576" s="119"/>
      <c r="E576" s="119"/>
      <c r="F576" s="117"/>
    </row>
    <row r="577" spans="1:6" ht="15.5" x14ac:dyDescent="0.35">
      <c r="A577" s="117"/>
      <c r="B577" s="119"/>
      <c r="C577" s="119"/>
      <c r="D577" s="119"/>
      <c r="E577" s="119"/>
      <c r="F577" s="117"/>
    </row>
    <row r="578" spans="1:6" ht="15.5" x14ac:dyDescent="0.35">
      <c r="A578" s="117"/>
      <c r="B578" s="119"/>
      <c r="C578" s="119"/>
      <c r="D578" s="119"/>
      <c r="E578" s="119"/>
      <c r="F578" s="117"/>
    </row>
    <row r="579" spans="1:6" ht="15.5" x14ac:dyDescent="0.35">
      <c r="A579" s="117"/>
      <c r="B579" s="119"/>
      <c r="C579" s="119"/>
      <c r="D579" s="119"/>
      <c r="E579" s="119"/>
      <c r="F579" s="117"/>
    </row>
    <row r="580" spans="1:6" ht="15.5" x14ac:dyDescent="0.35">
      <c r="A580" s="117"/>
      <c r="B580" s="119"/>
      <c r="C580" s="119"/>
      <c r="D580" s="119"/>
      <c r="E580" s="119"/>
      <c r="F580" s="117"/>
    </row>
    <row r="581" spans="1:6" ht="15.5" x14ac:dyDescent="0.35">
      <c r="A581" s="117"/>
      <c r="B581" s="119"/>
      <c r="C581" s="119"/>
      <c r="D581" s="119"/>
      <c r="E581" s="119"/>
      <c r="F581" s="117"/>
    </row>
    <row r="582" spans="1:6" ht="15.5" x14ac:dyDescent="0.35">
      <c r="A582" s="117"/>
      <c r="B582" s="119"/>
      <c r="C582" s="119"/>
      <c r="D582" s="119"/>
      <c r="E582" s="119"/>
      <c r="F582" s="117"/>
    </row>
    <row r="583" spans="1:6" ht="15.5" x14ac:dyDescent="0.35">
      <c r="A583" s="117"/>
      <c r="B583" s="119"/>
      <c r="C583" s="119"/>
      <c r="D583" s="119"/>
      <c r="E583" s="119"/>
      <c r="F583" s="117"/>
    </row>
    <row r="584" spans="1:6" ht="15.5" x14ac:dyDescent="0.35">
      <c r="A584" s="117"/>
      <c r="B584" s="119"/>
      <c r="C584" s="119"/>
      <c r="D584" s="119"/>
      <c r="E584" s="119"/>
      <c r="F584" s="117"/>
    </row>
    <row r="585" spans="1:6" ht="15.5" x14ac:dyDescent="0.35">
      <c r="A585" s="117"/>
      <c r="B585" s="119"/>
      <c r="C585" s="119"/>
      <c r="D585" s="119"/>
      <c r="E585" s="119"/>
      <c r="F585" s="117"/>
    </row>
    <row r="586" spans="1:6" ht="15.5" x14ac:dyDescent="0.35">
      <c r="A586" s="117"/>
      <c r="B586" s="119"/>
      <c r="C586" s="119"/>
      <c r="D586" s="119"/>
      <c r="E586" s="119"/>
      <c r="F586" s="117"/>
    </row>
    <row r="587" spans="1:6" ht="15.5" x14ac:dyDescent="0.35">
      <c r="A587" s="117"/>
      <c r="B587" s="119"/>
      <c r="C587" s="119"/>
      <c r="D587" s="119"/>
      <c r="E587" s="119"/>
      <c r="F587" s="117"/>
    </row>
    <row r="588" spans="1:6" ht="15.5" x14ac:dyDescent="0.35">
      <c r="A588" s="117"/>
      <c r="B588" s="119"/>
      <c r="C588" s="119"/>
      <c r="D588" s="119"/>
      <c r="E588" s="119"/>
      <c r="F588" s="117"/>
    </row>
    <row r="589" spans="1:6" ht="15.5" x14ac:dyDescent="0.35">
      <c r="A589" s="117"/>
      <c r="B589" s="119"/>
      <c r="C589" s="119"/>
      <c r="D589" s="119"/>
      <c r="E589" s="119"/>
      <c r="F589" s="117"/>
    </row>
    <row r="590" spans="1:6" ht="15.5" x14ac:dyDescent="0.35">
      <c r="A590" s="117"/>
      <c r="B590" s="119"/>
      <c r="C590" s="119"/>
      <c r="D590" s="119"/>
      <c r="E590" s="119"/>
      <c r="F590" s="117"/>
    </row>
    <row r="591" spans="1:6" ht="15.5" x14ac:dyDescent="0.35">
      <c r="A591" s="117"/>
      <c r="B591" s="119"/>
      <c r="C591" s="119"/>
      <c r="D591" s="119"/>
      <c r="E591" s="119"/>
      <c r="F591" s="117"/>
    </row>
    <row r="592" spans="1:6" ht="15.5" x14ac:dyDescent="0.35">
      <c r="A592" s="117"/>
      <c r="B592" s="119"/>
      <c r="C592" s="119"/>
      <c r="D592" s="119"/>
      <c r="E592" s="119"/>
      <c r="F592" s="117"/>
    </row>
    <row r="593" spans="1:6" ht="15.5" x14ac:dyDescent="0.35">
      <c r="A593" s="117"/>
      <c r="B593" s="119"/>
      <c r="C593" s="119"/>
      <c r="D593" s="119"/>
      <c r="E593" s="119"/>
      <c r="F593" s="117"/>
    </row>
    <row r="594" spans="1:6" ht="15.5" x14ac:dyDescent="0.35">
      <c r="A594" s="117"/>
      <c r="B594" s="119"/>
      <c r="C594" s="119"/>
      <c r="D594" s="119"/>
      <c r="E594" s="119"/>
      <c r="F594" s="117"/>
    </row>
    <row r="595" spans="1:6" ht="15.5" x14ac:dyDescent="0.35">
      <c r="A595" s="117"/>
      <c r="B595" s="119"/>
      <c r="C595" s="119"/>
      <c r="D595" s="119"/>
      <c r="E595" s="119"/>
      <c r="F595" s="117"/>
    </row>
    <row r="596" spans="1:6" ht="15.5" x14ac:dyDescent="0.35">
      <c r="A596" s="117"/>
      <c r="B596" s="119"/>
      <c r="C596" s="119"/>
      <c r="D596" s="119"/>
      <c r="E596" s="119"/>
      <c r="F596" s="117"/>
    </row>
    <row r="597" spans="1:6" ht="15.5" x14ac:dyDescent="0.35">
      <c r="A597" s="117"/>
      <c r="B597" s="119"/>
      <c r="C597" s="119"/>
      <c r="D597" s="119"/>
      <c r="E597" s="119"/>
      <c r="F597" s="117"/>
    </row>
    <row r="598" spans="1:6" ht="15.5" x14ac:dyDescent="0.35">
      <c r="A598" s="117"/>
      <c r="B598" s="119"/>
      <c r="C598" s="119"/>
      <c r="D598" s="119"/>
      <c r="E598" s="119"/>
      <c r="F598" s="117"/>
    </row>
    <row r="599" spans="1:6" ht="15.5" x14ac:dyDescent="0.35">
      <c r="A599" s="117"/>
      <c r="B599" s="119"/>
      <c r="C599" s="119"/>
      <c r="D599" s="119"/>
      <c r="E599" s="119"/>
      <c r="F599" s="117"/>
    </row>
    <row r="600" spans="1:6" ht="15.5" x14ac:dyDescent="0.35">
      <c r="A600" s="117"/>
      <c r="B600" s="119"/>
      <c r="C600" s="119"/>
      <c r="D600" s="119"/>
      <c r="E600" s="119"/>
      <c r="F600" s="117"/>
    </row>
    <row r="601" spans="1:6" ht="15.5" x14ac:dyDescent="0.35">
      <c r="A601" s="117"/>
      <c r="B601" s="119"/>
      <c r="C601" s="119"/>
      <c r="D601" s="119"/>
      <c r="E601" s="119"/>
      <c r="F601" s="117"/>
    </row>
    <row r="602" spans="1:6" ht="15.5" x14ac:dyDescent="0.35">
      <c r="A602" s="117"/>
      <c r="B602" s="119"/>
      <c r="C602" s="119"/>
      <c r="D602" s="119"/>
      <c r="E602" s="119"/>
      <c r="F602" s="117"/>
    </row>
    <row r="603" spans="1:6" ht="15.5" x14ac:dyDescent="0.35">
      <c r="A603" s="117"/>
      <c r="B603" s="119"/>
      <c r="C603" s="119"/>
      <c r="D603" s="119"/>
      <c r="E603" s="119"/>
      <c r="F603" s="117"/>
    </row>
    <row r="604" spans="1:6" ht="15.5" x14ac:dyDescent="0.35">
      <c r="A604" s="117"/>
      <c r="B604" s="119"/>
      <c r="C604" s="119"/>
      <c r="D604" s="119"/>
      <c r="E604" s="119"/>
      <c r="F604" s="117"/>
    </row>
    <row r="605" spans="1:6" ht="15.5" x14ac:dyDescent="0.35">
      <c r="A605" s="117"/>
      <c r="B605" s="119"/>
      <c r="C605" s="119"/>
      <c r="D605" s="119"/>
      <c r="E605" s="119"/>
      <c r="F605" s="117"/>
    </row>
    <row r="606" spans="1:6" ht="15.5" x14ac:dyDescent="0.35">
      <c r="A606" s="117"/>
      <c r="B606" s="119"/>
      <c r="C606" s="119"/>
      <c r="D606" s="119"/>
      <c r="E606" s="119"/>
      <c r="F606" s="117"/>
    </row>
    <row r="607" spans="1:6" ht="15.5" x14ac:dyDescent="0.35">
      <c r="A607" s="117"/>
      <c r="B607" s="119"/>
      <c r="C607" s="119"/>
      <c r="D607" s="119"/>
      <c r="E607" s="119"/>
      <c r="F607" s="117"/>
    </row>
    <row r="608" spans="1:6" ht="15.5" x14ac:dyDescent="0.35">
      <c r="A608" s="117"/>
      <c r="B608" s="119"/>
      <c r="C608" s="119"/>
      <c r="D608" s="119"/>
      <c r="E608" s="119"/>
      <c r="F608" s="117"/>
    </row>
    <row r="609" spans="1:6" ht="15.5" x14ac:dyDescent="0.35">
      <c r="A609" s="117"/>
      <c r="B609" s="119"/>
      <c r="C609" s="119"/>
      <c r="D609" s="119"/>
      <c r="E609" s="119"/>
      <c r="F609" s="117"/>
    </row>
    <row r="610" spans="1:6" ht="15.5" x14ac:dyDescent="0.35">
      <c r="A610" s="117"/>
      <c r="B610" s="119"/>
      <c r="C610" s="119"/>
      <c r="D610" s="119"/>
      <c r="E610" s="119"/>
      <c r="F610" s="117"/>
    </row>
    <row r="611" spans="1:6" ht="15.5" x14ac:dyDescent="0.35">
      <c r="A611" s="117"/>
      <c r="B611" s="119"/>
      <c r="C611" s="119"/>
      <c r="D611" s="119"/>
      <c r="E611" s="119"/>
      <c r="F611" s="117"/>
    </row>
    <row r="612" spans="1:6" ht="15.5" x14ac:dyDescent="0.35">
      <c r="A612" s="117"/>
      <c r="B612" s="119"/>
      <c r="C612" s="119"/>
      <c r="D612" s="119"/>
      <c r="E612" s="119"/>
      <c r="F612" s="117"/>
    </row>
    <row r="613" spans="1:6" ht="15.5" x14ac:dyDescent="0.35">
      <c r="A613" s="117"/>
      <c r="B613" s="119"/>
      <c r="C613" s="119"/>
      <c r="D613" s="119"/>
      <c r="E613" s="119"/>
      <c r="F613" s="117"/>
    </row>
    <row r="614" spans="1:6" ht="15.5" x14ac:dyDescent="0.35">
      <c r="A614" s="117"/>
      <c r="B614" s="119"/>
      <c r="C614" s="119"/>
      <c r="D614" s="119"/>
      <c r="E614" s="119"/>
      <c r="F614" s="117"/>
    </row>
    <row r="615" spans="1:6" ht="15.5" x14ac:dyDescent="0.35">
      <c r="A615" s="117"/>
      <c r="B615" s="119"/>
      <c r="C615" s="119"/>
      <c r="D615" s="119"/>
      <c r="E615" s="119"/>
      <c r="F615" s="117"/>
    </row>
    <row r="616" spans="1:6" ht="15.5" x14ac:dyDescent="0.35">
      <c r="A616" s="117"/>
      <c r="B616" s="119"/>
      <c r="C616" s="119"/>
      <c r="D616" s="119"/>
      <c r="E616" s="119"/>
      <c r="F616" s="117"/>
    </row>
    <row r="617" spans="1:6" ht="15.5" x14ac:dyDescent="0.35">
      <c r="A617" s="117"/>
      <c r="B617" s="119"/>
      <c r="C617" s="119"/>
      <c r="D617" s="119"/>
      <c r="E617" s="119"/>
      <c r="F617" s="117"/>
    </row>
    <row r="618" spans="1:6" ht="15.5" x14ac:dyDescent="0.35">
      <c r="A618" s="117"/>
      <c r="B618" s="119"/>
      <c r="C618" s="119"/>
      <c r="D618" s="119"/>
      <c r="E618" s="119"/>
      <c r="F618" s="117"/>
    </row>
    <row r="619" spans="1:6" ht="15.5" x14ac:dyDescent="0.35">
      <c r="A619" s="117"/>
      <c r="B619" s="119"/>
      <c r="C619" s="119"/>
      <c r="D619" s="119"/>
      <c r="E619" s="119"/>
      <c r="F619" s="117"/>
    </row>
    <row r="620" spans="1:6" ht="15.5" x14ac:dyDescent="0.35">
      <c r="A620" s="117"/>
      <c r="B620" s="119"/>
      <c r="C620" s="119"/>
      <c r="D620" s="119"/>
      <c r="E620" s="119"/>
      <c r="F620" s="117"/>
    </row>
    <row r="621" spans="1:6" ht="15.5" x14ac:dyDescent="0.35">
      <c r="A621" s="117"/>
      <c r="B621" s="119"/>
      <c r="C621" s="119"/>
      <c r="D621" s="119"/>
      <c r="E621" s="119"/>
      <c r="F621" s="117"/>
    </row>
    <row r="622" spans="1:6" ht="15.5" x14ac:dyDescent="0.35">
      <c r="A622" s="117"/>
      <c r="B622" s="119"/>
      <c r="C622" s="119"/>
      <c r="D622" s="119"/>
      <c r="E622" s="119"/>
      <c r="F622" s="117"/>
    </row>
    <row r="623" spans="1:6" ht="15.5" x14ac:dyDescent="0.35">
      <c r="A623" s="117"/>
      <c r="B623" s="119"/>
      <c r="C623" s="119"/>
      <c r="D623" s="119"/>
      <c r="E623" s="119"/>
      <c r="F623" s="117"/>
    </row>
    <row r="624" spans="1:6" ht="15.5" x14ac:dyDescent="0.35">
      <c r="A624" s="117"/>
      <c r="B624" s="119"/>
      <c r="C624" s="119"/>
      <c r="D624" s="119"/>
      <c r="E624" s="119"/>
      <c r="F624" s="117"/>
    </row>
    <row r="625" spans="1:6" ht="15.5" x14ac:dyDescent="0.35">
      <c r="A625" s="117"/>
      <c r="B625" s="119"/>
      <c r="C625" s="119"/>
      <c r="D625" s="119"/>
      <c r="E625" s="119"/>
      <c r="F625" s="117"/>
    </row>
    <row r="626" spans="1:6" ht="15.5" x14ac:dyDescent="0.35">
      <c r="A626" s="117"/>
      <c r="B626" s="119"/>
      <c r="C626" s="119"/>
      <c r="D626" s="119"/>
      <c r="E626" s="119"/>
      <c r="F626" s="117"/>
    </row>
    <row r="627" spans="1:6" ht="15.5" x14ac:dyDescent="0.35">
      <c r="A627" s="117"/>
      <c r="B627" s="119"/>
      <c r="C627" s="119"/>
      <c r="D627" s="119"/>
      <c r="E627" s="119"/>
      <c r="F627" s="117"/>
    </row>
    <row r="628" spans="1:6" ht="15.5" x14ac:dyDescent="0.35">
      <c r="A628" s="117"/>
      <c r="B628" s="119"/>
      <c r="C628" s="119"/>
      <c r="D628" s="119"/>
      <c r="E628" s="119"/>
      <c r="F628" s="117"/>
    </row>
    <row r="629" spans="1:6" ht="15.5" x14ac:dyDescent="0.35">
      <c r="A629" s="117"/>
      <c r="B629" s="119"/>
      <c r="C629" s="119"/>
      <c r="D629" s="119"/>
      <c r="E629" s="119"/>
      <c r="F629" s="117"/>
    </row>
    <row r="630" spans="1:6" ht="15.5" x14ac:dyDescent="0.35">
      <c r="A630" s="117"/>
      <c r="B630" s="119"/>
      <c r="C630" s="119"/>
      <c r="D630" s="119"/>
      <c r="E630" s="119"/>
      <c r="F630" s="117"/>
    </row>
    <row r="631" spans="1:6" ht="15.5" x14ac:dyDescent="0.35">
      <c r="A631" s="117"/>
      <c r="B631" s="119"/>
      <c r="C631" s="119"/>
      <c r="D631" s="119"/>
      <c r="E631" s="119"/>
      <c r="F631" s="117"/>
    </row>
    <row r="632" spans="1:6" ht="15.5" x14ac:dyDescent="0.35">
      <c r="A632" s="117"/>
      <c r="B632" s="119"/>
      <c r="C632" s="119"/>
      <c r="D632" s="119"/>
      <c r="E632" s="119"/>
      <c r="F632" s="117"/>
    </row>
    <row r="633" spans="1:6" ht="15.5" x14ac:dyDescent="0.35">
      <c r="A633" s="117"/>
      <c r="B633" s="119"/>
      <c r="C633" s="119"/>
      <c r="D633" s="119"/>
      <c r="E633" s="119"/>
      <c r="F633" s="117"/>
    </row>
    <row r="634" spans="1:6" ht="15.5" x14ac:dyDescent="0.35">
      <c r="A634" s="117"/>
      <c r="B634" s="119"/>
      <c r="C634" s="119"/>
      <c r="D634" s="119"/>
      <c r="E634" s="119"/>
      <c r="F634" s="117"/>
    </row>
    <row r="635" spans="1:6" ht="15.5" x14ac:dyDescent="0.35">
      <c r="A635" s="117"/>
      <c r="B635" s="119"/>
      <c r="C635" s="119"/>
      <c r="D635" s="119"/>
      <c r="E635" s="119"/>
      <c r="F635" s="117"/>
    </row>
    <row r="636" spans="1:6" ht="15.5" x14ac:dyDescent="0.35">
      <c r="A636" s="117"/>
      <c r="B636" s="119"/>
      <c r="C636" s="119"/>
      <c r="D636" s="119"/>
      <c r="E636" s="119"/>
      <c r="F636" s="117"/>
    </row>
    <row r="637" spans="1:6" ht="15.5" x14ac:dyDescent="0.35">
      <c r="A637" s="117"/>
      <c r="B637" s="119"/>
      <c r="C637" s="119"/>
      <c r="D637" s="119"/>
      <c r="E637" s="119"/>
      <c r="F637" s="117"/>
    </row>
    <row r="638" spans="1:6" ht="15.5" x14ac:dyDescent="0.35">
      <c r="A638" s="117"/>
      <c r="B638" s="119"/>
      <c r="C638" s="119"/>
      <c r="D638" s="119"/>
      <c r="E638" s="119"/>
      <c r="F638" s="117"/>
    </row>
    <row r="639" spans="1:6" ht="15.5" x14ac:dyDescent="0.35">
      <c r="A639" s="117"/>
      <c r="B639" s="119"/>
      <c r="C639" s="119"/>
      <c r="D639" s="119"/>
      <c r="E639" s="119"/>
      <c r="F639" s="117"/>
    </row>
    <row r="640" spans="1:6" ht="15.5" x14ac:dyDescent="0.35">
      <c r="A640" s="117"/>
      <c r="B640" s="119"/>
      <c r="C640" s="119"/>
      <c r="D640" s="119"/>
      <c r="E640" s="119"/>
      <c r="F640" s="117"/>
    </row>
    <row r="641" spans="1:6" ht="15.5" x14ac:dyDescent="0.35">
      <c r="A641" s="117"/>
      <c r="B641" s="119"/>
      <c r="C641" s="119"/>
      <c r="D641" s="119"/>
      <c r="E641" s="119"/>
      <c r="F641" s="117"/>
    </row>
    <row r="642" spans="1:6" ht="15.5" x14ac:dyDescent="0.35">
      <c r="A642" s="117"/>
      <c r="B642" s="119"/>
      <c r="C642" s="119"/>
      <c r="D642" s="119"/>
      <c r="E642" s="119"/>
      <c r="F642" s="117"/>
    </row>
    <row r="643" spans="1:6" ht="15.5" x14ac:dyDescent="0.35">
      <c r="A643" s="117"/>
      <c r="B643" s="119"/>
      <c r="C643" s="119"/>
      <c r="D643" s="119"/>
      <c r="E643" s="119"/>
      <c r="F643" s="117"/>
    </row>
    <row r="644" spans="1:6" ht="15.5" x14ac:dyDescent="0.35">
      <c r="A644" s="117"/>
      <c r="B644" s="119"/>
      <c r="C644" s="119"/>
      <c r="D644" s="119"/>
      <c r="E644" s="119"/>
      <c r="F644" s="117"/>
    </row>
    <row r="645" spans="1:6" ht="15.5" x14ac:dyDescent="0.35">
      <c r="A645" s="117"/>
      <c r="B645" s="119"/>
      <c r="C645" s="119"/>
      <c r="D645" s="119"/>
      <c r="E645" s="119"/>
      <c r="F645" s="117"/>
    </row>
    <row r="646" spans="1:6" ht="15.5" x14ac:dyDescent="0.35">
      <c r="A646" s="117"/>
      <c r="B646" s="119"/>
      <c r="C646" s="119"/>
      <c r="D646" s="119"/>
      <c r="E646" s="119"/>
      <c r="F646" s="117"/>
    </row>
    <row r="647" spans="1:6" ht="15.5" x14ac:dyDescent="0.35">
      <c r="A647" s="117"/>
      <c r="B647" s="119"/>
      <c r="C647" s="119"/>
      <c r="D647" s="119"/>
      <c r="E647" s="119"/>
      <c r="F647" s="117"/>
    </row>
    <row r="648" spans="1:6" ht="15.5" x14ac:dyDescent="0.35">
      <c r="A648" s="117"/>
      <c r="B648" s="119"/>
      <c r="C648" s="119"/>
      <c r="D648" s="119"/>
      <c r="E648" s="119"/>
      <c r="F648" s="117"/>
    </row>
    <row r="649" spans="1:6" ht="15.5" x14ac:dyDescent="0.35">
      <c r="A649" s="117"/>
      <c r="B649" s="119"/>
      <c r="C649" s="119"/>
      <c r="D649" s="119"/>
      <c r="E649" s="119"/>
      <c r="F649" s="117"/>
    </row>
    <row r="650" spans="1:6" ht="15.5" x14ac:dyDescent="0.35">
      <c r="A650" s="117"/>
      <c r="B650" s="119"/>
      <c r="C650" s="119"/>
      <c r="D650" s="119"/>
      <c r="E650" s="119"/>
      <c r="F650" s="117"/>
    </row>
    <row r="651" spans="1:6" ht="15.5" x14ac:dyDescent="0.35">
      <c r="A651" s="117"/>
      <c r="B651" s="119"/>
      <c r="C651" s="119"/>
      <c r="D651" s="119"/>
      <c r="E651" s="119"/>
      <c r="F651" s="117"/>
    </row>
    <row r="652" spans="1:6" ht="15.5" x14ac:dyDescent="0.35">
      <c r="A652" s="117"/>
      <c r="B652" s="119"/>
      <c r="C652" s="119"/>
      <c r="D652" s="119"/>
      <c r="E652" s="119"/>
      <c r="F652" s="117"/>
    </row>
    <row r="653" spans="1:6" ht="15.5" x14ac:dyDescent="0.35">
      <c r="A653" s="117"/>
      <c r="B653" s="119"/>
      <c r="C653" s="119"/>
      <c r="D653" s="119"/>
      <c r="E653" s="119"/>
      <c r="F653" s="117"/>
    </row>
    <row r="654" spans="1:6" ht="15.5" x14ac:dyDescent="0.35">
      <c r="A654" s="117"/>
      <c r="B654" s="119"/>
      <c r="C654" s="119"/>
      <c r="D654" s="119"/>
      <c r="E654" s="119"/>
      <c r="F654" s="117"/>
    </row>
    <row r="655" spans="1:6" ht="15.5" x14ac:dyDescent="0.35">
      <c r="A655" s="117"/>
      <c r="B655" s="119"/>
      <c r="C655" s="119"/>
      <c r="D655" s="119"/>
      <c r="E655" s="119"/>
      <c r="F655" s="117"/>
    </row>
    <row r="656" spans="1:6" ht="15.5" x14ac:dyDescent="0.35">
      <c r="A656" s="117"/>
      <c r="B656" s="119"/>
      <c r="C656" s="119"/>
      <c r="D656" s="119"/>
      <c r="E656" s="119"/>
      <c r="F656" s="117"/>
    </row>
    <row r="657" spans="1:6" ht="15.5" x14ac:dyDescent="0.35">
      <c r="A657" s="117"/>
      <c r="B657" s="119"/>
      <c r="C657" s="119"/>
      <c r="D657" s="119"/>
      <c r="E657" s="119"/>
      <c r="F657" s="117"/>
    </row>
    <row r="658" spans="1:6" ht="15.5" x14ac:dyDescent="0.35">
      <c r="A658" s="117"/>
      <c r="B658" s="119"/>
      <c r="C658" s="119"/>
      <c r="D658" s="119"/>
      <c r="E658" s="119"/>
      <c r="F658" s="117"/>
    </row>
    <row r="659" spans="1:6" ht="15.5" x14ac:dyDescent="0.35">
      <c r="A659" s="117"/>
      <c r="B659" s="119"/>
      <c r="C659" s="119"/>
      <c r="D659" s="119"/>
      <c r="E659" s="119"/>
      <c r="F659" s="117"/>
    </row>
    <row r="660" spans="1:6" ht="15.5" x14ac:dyDescent="0.35">
      <c r="A660" s="117"/>
      <c r="B660" s="119"/>
      <c r="C660" s="119"/>
      <c r="D660" s="119"/>
      <c r="E660" s="119"/>
      <c r="F660" s="117"/>
    </row>
    <row r="661" spans="1:6" ht="15.5" x14ac:dyDescent="0.35">
      <c r="A661" s="117"/>
      <c r="B661" s="119"/>
      <c r="C661" s="119"/>
      <c r="D661" s="119"/>
      <c r="E661" s="119"/>
      <c r="F661" s="117"/>
    </row>
    <row r="662" spans="1:6" ht="15.5" x14ac:dyDescent="0.35">
      <c r="A662" s="117"/>
      <c r="B662" s="119"/>
      <c r="C662" s="119"/>
      <c r="D662" s="119"/>
      <c r="E662" s="119"/>
      <c r="F662" s="117"/>
    </row>
    <row r="663" spans="1:6" ht="15.5" x14ac:dyDescent="0.35">
      <c r="A663" s="117"/>
      <c r="B663" s="119"/>
      <c r="C663" s="119"/>
      <c r="D663" s="119"/>
      <c r="E663" s="119"/>
      <c r="F663" s="117"/>
    </row>
    <row r="664" spans="1:6" ht="15.5" x14ac:dyDescent="0.35">
      <c r="A664" s="117"/>
      <c r="B664" s="119"/>
      <c r="C664" s="119"/>
      <c r="D664" s="119"/>
      <c r="E664" s="119"/>
      <c r="F664" s="117"/>
    </row>
    <row r="665" spans="1:6" ht="15.5" x14ac:dyDescent="0.35">
      <c r="A665" s="117"/>
      <c r="B665" s="119"/>
      <c r="C665" s="119"/>
      <c r="D665" s="119"/>
      <c r="E665" s="119"/>
      <c r="F665" s="117"/>
    </row>
    <row r="666" spans="1:6" ht="15.5" x14ac:dyDescent="0.35">
      <c r="A666" s="117"/>
      <c r="B666" s="119"/>
      <c r="C666" s="119"/>
      <c r="D666" s="119"/>
      <c r="E666" s="119"/>
      <c r="F666" s="117"/>
    </row>
    <row r="667" spans="1:6" ht="15.5" x14ac:dyDescent="0.35">
      <c r="A667" s="117"/>
      <c r="B667" s="119"/>
      <c r="C667" s="119"/>
      <c r="D667" s="119"/>
      <c r="E667" s="119"/>
      <c r="F667" s="117"/>
    </row>
    <row r="668" spans="1:6" ht="15.5" x14ac:dyDescent="0.35">
      <c r="A668" s="117"/>
      <c r="B668" s="119"/>
      <c r="C668" s="119"/>
      <c r="D668" s="119"/>
      <c r="E668" s="119"/>
      <c r="F668" s="117"/>
    </row>
    <row r="669" spans="1:6" ht="15.5" x14ac:dyDescent="0.35">
      <c r="A669" s="117"/>
      <c r="B669" s="119"/>
      <c r="C669" s="119"/>
      <c r="D669" s="119"/>
      <c r="E669" s="119"/>
      <c r="F669" s="117"/>
    </row>
    <row r="670" spans="1:6" ht="15.5" x14ac:dyDescent="0.35">
      <c r="A670" s="117"/>
      <c r="B670" s="119"/>
      <c r="C670" s="119"/>
      <c r="D670" s="119"/>
      <c r="E670" s="119"/>
      <c r="F670" s="117"/>
    </row>
    <row r="671" spans="1:6" ht="15.5" x14ac:dyDescent="0.35">
      <c r="A671" s="117"/>
      <c r="B671" s="119"/>
      <c r="C671" s="119"/>
      <c r="D671" s="119"/>
      <c r="E671" s="119"/>
      <c r="F671" s="117"/>
    </row>
    <row r="672" spans="1:6" ht="15.5" x14ac:dyDescent="0.35">
      <c r="A672" s="117"/>
      <c r="B672" s="119"/>
      <c r="C672" s="119"/>
      <c r="D672" s="119"/>
      <c r="E672" s="119"/>
      <c r="F672" s="117"/>
    </row>
    <row r="673" spans="1:6" ht="15.5" x14ac:dyDescent="0.35">
      <c r="A673" s="117"/>
      <c r="B673" s="119"/>
      <c r="C673" s="119"/>
      <c r="D673" s="119"/>
      <c r="E673" s="119"/>
      <c r="F673" s="117"/>
    </row>
    <row r="674" spans="1:6" ht="15.5" x14ac:dyDescent="0.35">
      <c r="A674" s="117"/>
      <c r="B674" s="119"/>
      <c r="C674" s="119"/>
      <c r="D674" s="119"/>
      <c r="E674" s="119"/>
      <c r="F674" s="117"/>
    </row>
    <row r="675" spans="1:6" ht="15.5" x14ac:dyDescent="0.35">
      <c r="A675" s="117"/>
      <c r="B675" s="119"/>
      <c r="C675" s="119"/>
      <c r="D675" s="119"/>
      <c r="E675" s="119"/>
      <c r="F675" s="117"/>
    </row>
    <row r="676" spans="1:6" ht="15.5" x14ac:dyDescent="0.35">
      <c r="A676" s="117"/>
      <c r="B676" s="119"/>
      <c r="C676" s="119"/>
      <c r="D676" s="119"/>
      <c r="E676" s="119"/>
      <c r="F676" s="117"/>
    </row>
    <row r="677" spans="1:6" ht="15.5" x14ac:dyDescent="0.35">
      <c r="A677" s="117"/>
      <c r="B677" s="119"/>
      <c r="C677" s="119"/>
      <c r="D677" s="119"/>
      <c r="E677" s="119"/>
      <c r="F677" s="117"/>
    </row>
    <row r="678" spans="1:6" ht="15.5" x14ac:dyDescent="0.35">
      <c r="A678" s="117"/>
      <c r="B678" s="119"/>
      <c r="C678" s="119"/>
      <c r="D678" s="119"/>
      <c r="E678" s="119"/>
      <c r="F678" s="117"/>
    </row>
    <row r="679" spans="1:6" ht="15.5" x14ac:dyDescent="0.35">
      <c r="A679" s="117"/>
      <c r="B679" s="119"/>
      <c r="C679" s="119"/>
      <c r="D679" s="119"/>
      <c r="E679" s="119"/>
      <c r="F679" s="117"/>
    </row>
    <row r="680" spans="1:6" ht="15.5" x14ac:dyDescent="0.35">
      <c r="A680" s="117"/>
      <c r="B680" s="119"/>
      <c r="C680" s="119"/>
      <c r="D680" s="119"/>
      <c r="E680" s="119"/>
      <c r="F680" s="117"/>
    </row>
    <row r="681" spans="1:6" ht="15.5" x14ac:dyDescent="0.35">
      <c r="A681" s="117"/>
      <c r="B681" s="119"/>
      <c r="C681" s="119"/>
      <c r="D681" s="119"/>
      <c r="E681" s="119"/>
      <c r="F681" s="117"/>
    </row>
    <row r="682" spans="1:6" ht="15.5" x14ac:dyDescent="0.35">
      <c r="A682" s="117"/>
      <c r="B682" s="119"/>
      <c r="C682" s="119"/>
      <c r="D682" s="119"/>
      <c r="E682" s="119"/>
      <c r="F682" s="117"/>
    </row>
    <row r="683" spans="1:6" ht="15.5" x14ac:dyDescent="0.35">
      <c r="A683" s="117"/>
      <c r="B683" s="119"/>
      <c r="C683" s="119"/>
      <c r="D683" s="119"/>
      <c r="E683" s="119"/>
      <c r="F683" s="117"/>
    </row>
    <row r="684" spans="1:6" ht="15.5" x14ac:dyDescent="0.35">
      <c r="A684" s="117"/>
      <c r="B684" s="119"/>
      <c r="C684" s="119"/>
      <c r="D684" s="119"/>
      <c r="E684" s="119"/>
      <c r="F684" s="117"/>
    </row>
    <row r="685" spans="1:6" ht="15.5" x14ac:dyDescent="0.35">
      <c r="A685" s="117"/>
      <c r="B685" s="119"/>
      <c r="C685" s="119"/>
      <c r="D685" s="119"/>
      <c r="E685" s="119"/>
      <c r="F685" s="117"/>
    </row>
  </sheetData>
  <protectedRanges>
    <protectedRange sqref="C15:G15 C27:G27 C39:G39 C51:G51 C63:G63 C75:G75" name="Rango1_1_1"/>
    <protectedRange sqref="C87:G87" name="Rango1_1_1_1"/>
  </protectedRange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12.1</vt:lpstr>
      <vt:lpstr>12.2 </vt:lpstr>
      <vt:lpstr>12.3-5</vt:lpstr>
      <vt:lpstr>12.6</vt:lpstr>
      <vt:lpstr>12.7</vt:lpstr>
      <vt:lpstr>12.8</vt:lpstr>
      <vt:lpstr>'12.1'!Área_de_impresión</vt:lpstr>
      <vt:lpstr>'12.2 '!Área_de_impresión</vt:lpstr>
      <vt:lpstr>'12.3-5'!Área_de_impresión</vt:lpstr>
      <vt:lpstr>'12.6'!Área_de_impresión</vt:lpstr>
      <vt:lpstr>'12.7'!Área_de_impresión</vt:lpstr>
      <vt:lpstr>'12.8'!Área_de_impresión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2024-10-17T14:02:20Z</cp:lastPrinted>
  <dcterms:created xsi:type="dcterms:W3CDTF">1999-07-09T18:03:30Z</dcterms:created>
  <dcterms:modified xsi:type="dcterms:W3CDTF">2024-10-17T14:02:28Z</dcterms:modified>
</cp:coreProperties>
</file>